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55e65f51b6f6c8f9/Desktop/PROYECTO/"/>
    </mc:Choice>
  </mc:AlternateContent>
  <xr:revisionPtr revIDLastSave="25" documentId="14_{726080B7-167B-4062-AC0A-B1398C8ADF14}" xr6:coauthVersionLast="47" xr6:coauthVersionMax="47" xr10:uidLastSave="{8621D6D6-ACCA-4F7E-81F0-958540F0BC29}"/>
  <bookViews>
    <workbookView xWindow="-120" yWindow="-120" windowWidth="20730" windowHeight="11040" firstSheet="11" activeTab="14" xr2:uid="{00000000-000D-0000-FFFF-FFFF00000000}"/>
  </bookViews>
  <sheets>
    <sheet name="Parámetros" sheetId="6" r:id="rId1"/>
    <sheet name="Cálculos" sheetId="7" r:id="rId2"/>
    <sheet name="DEMANDA" sheetId="1" r:id="rId3"/>
    <sheet name="NOMINA" sheetId="4" r:id="rId4"/>
    <sheet name="COSTOS Y GASTOS" sheetId="8" r:id="rId5"/>
    <sheet name="INVERSIÓN" sheetId="9" r:id="rId6"/>
    <sheet name="CRÉDITO" sheetId="10" r:id="rId7"/>
    <sheet name="ESTADO DE RESULTADOS" sheetId="3" r:id="rId8"/>
    <sheet name="FLUJO DE CAJA LIBRE" sheetId="11" r:id="rId9"/>
    <sheet name="BALANCE GENERAL" sheetId="12" r:id="rId10"/>
    <sheet name="Razones financieras" sheetId="13" r:id="rId11"/>
    <sheet name="ESC MAS PROBABLE" sheetId="14" r:id="rId12"/>
    <sheet name="ESC PESIMISTA" sheetId="18" r:id="rId13"/>
    <sheet name="ESC OPTIMISTA" sheetId="19" r:id="rId14"/>
    <sheet name="RESÚMEN DE ESCENARIOS" sheetId="17" r:id="rId15"/>
  </sheets>
  <externalReferences>
    <externalReference r:id="rId16"/>
  </externalReferences>
  <definedNames>
    <definedName name="FC_0">'[1]EVAL. ESCENARIO MÁS PROBABLE'!$C$25</definedName>
    <definedName name="FC_1">'[1]EVAL. ESCENARIO MÁS PROBABLE'!$D$25</definedName>
    <definedName name="FC_11">'ESC MAS PROBABLE'!$D$25</definedName>
    <definedName name="FC_2">'[1]EVAL. ESCENARIO MÁS PROBABLE'!$E$25</definedName>
    <definedName name="FC_3">'[1]EVAL. ESCENARIO MÁS PROBABLE'!$F$25</definedName>
    <definedName name="FC_4">'[1]EVAL. ESCENARIO MÁS PROBABLE'!$G$25</definedName>
    <definedName name="FC_5">'[1]EVAL. ESCENARIO MÁS PROBABLE'!$H$25</definedName>
    <definedName name="FCI">'[1]Análisis de sensibilidad'!$D$3</definedName>
    <definedName name="TIR" localSheetId="14">'[1]EVAL. ESCENARIO MÁS PROBABLE'!$C$29</definedName>
    <definedName name="TIR">'ESC MAS PROBABLE'!$C$29</definedName>
    <definedName name="TIRM" localSheetId="14">'[1]EVAL. ESCENARIO MÁS PROBABLE'!$C$31</definedName>
    <definedName name="TIRM">'ESC MAS PROBABLE'!$C$31</definedName>
    <definedName name="VPN" localSheetId="14">'[1]EVAL. ESCENARIO MÁS PROBABLE'!$C$27</definedName>
    <definedName name="VPN">'ESC MAS PROBABLE'!$C$27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9" i="14" l="1"/>
  <c r="C31" i="14"/>
  <c r="E7" i="17"/>
  <c r="C27" i="14"/>
  <c r="B27" i="9"/>
  <c r="C8" i="14"/>
  <c r="B110" i="8" l="1"/>
  <c r="C48" i="8"/>
  <c r="C45" i="1"/>
  <c r="C37" i="1"/>
  <c r="C59" i="1"/>
  <c r="C63" i="1" s="1"/>
  <c r="B50" i="1"/>
  <c r="H65" i="1" s="1"/>
  <c r="I68" i="1" s="1"/>
  <c r="F21" i="3" s="1"/>
  <c r="H41" i="1"/>
  <c r="H39" i="1"/>
  <c r="C38" i="1"/>
  <c r="G24" i="1"/>
  <c r="J23" i="1"/>
  <c r="K23" i="1"/>
  <c r="L23" i="1"/>
  <c r="I23" i="1"/>
  <c r="J22" i="1"/>
  <c r="K22" i="1"/>
  <c r="L22" i="1"/>
  <c r="I22" i="1"/>
  <c r="J21" i="1"/>
  <c r="K21" i="1"/>
  <c r="L21" i="1"/>
  <c r="I21" i="1"/>
  <c r="J20" i="1"/>
  <c r="J24" i="1" s="1"/>
  <c r="K20" i="1"/>
  <c r="K24" i="1" s="1"/>
  <c r="L20" i="1"/>
  <c r="I20" i="1"/>
  <c r="I24" i="1" s="1"/>
  <c r="K13" i="1"/>
  <c r="L13" i="1"/>
  <c r="M13" i="1"/>
  <c r="N13" i="1"/>
  <c r="J13" i="1"/>
  <c r="K12" i="1"/>
  <c r="L12" i="1"/>
  <c r="M12" i="1"/>
  <c r="N12" i="1"/>
  <c r="J12" i="1"/>
  <c r="K11" i="1"/>
  <c r="L11" i="1"/>
  <c r="M11" i="1"/>
  <c r="N11" i="1"/>
  <c r="J11" i="1"/>
  <c r="K10" i="1"/>
  <c r="L10" i="1"/>
  <c r="M10" i="1"/>
  <c r="N10" i="1"/>
  <c r="J10" i="1"/>
  <c r="D15" i="4"/>
  <c r="D13" i="4"/>
  <c r="C30" i="4"/>
  <c r="C26" i="4"/>
  <c r="F25" i="4"/>
  <c r="C110" i="8" s="1"/>
  <c r="C49" i="19"/>
  <c r="H43" i="19"/>
  <c r="G43" i="19"/>
  <c r="F43" i="19"/>
  <c r="E43" i="19"/>
  <c r="D43" i="19"/>
  <c r="C42" i="19"/>
  <c r="H36" i="19"/>
  <c r="G36" i="19"/>
  <c r="F36" i="19"/>
  <c r="E36" i="19"/>
  <c r="D36" i="19"/>
  <c r="B15" i="19"/>
  <c r="C49" i="18"/>
  <c r="H43" i="18"/>
  <c r="G43" i="18"/>
  <c r="F43" i="18"/>
  <c r="E43" i="18"/>
  <c r="D43" i="18"/>
  <c r="C42" i="18"/>
  <c r="H36" i="18"/>
  <c r="G36" i="18"/>
  <c r="F36" i="18"/>
  <c r="E36" i="18"/>
  <c r="D36" i="18"/>
  <c r="B15" i="18"/>
  <c r="C7" i="14"/>
  <c r="C21" i="7"/>
  <c r="E136" i="8"/>
  <c r="C36" i="11"/>
  <c r="F22" i="3"/>
  <c r="B9" i="11"/>
  <c r="C43" i="11"/>
  <c r="H37" i="11"/>
  <c r="G37" i="11"/>
  <c r="F37" i="11"/>
  <c r="E37" i="11"/>
  <c r="D37" i="11"/>
  <c r="H30" i="11"/>
  <c r="G30" i="11"/>
  <c r="F30" i="11"/>
  <c r="E30" i="11"/>
  <c r="D30" i="11"/>
  <c r="E43" i="3"/>
  <c r="B6" i="10"/>
  <c r="B4" i="10"/>
  <c r="C27" i="9"/>
  <c r="B16" i="9"/>
  <c r="B15" i="9"/>
  <c r="E16" i="9"/>
  <c r="B13" i="9"/>
  <c r="B12" i="9"/>
  <c r="B7" i="10"/>
  <c r="F12" i="10"/>
  <c r="L20" i="10" s="1"/>
  <c r="B111" i="8"/>
  <c r="C129" i="8"/>
  <c r="C130" i="8" s="1"/>
  <c r="C167" i="8" s="1"/>
  <c r="C15" i="8" s="1"/>
  <c r="D15" i="8" s="1"/>
  <c r="E15" i="8" s="1"/>
  <c r="F15" i="8" s="1"/>
  <c r="G15" i="8" s="1"/>
  <c r="C98" i="8"/>
  <c r="D98" i="8" s="1"/>
  <c r="E98" i="8" s="1"/>
  <c r="C97" i="8"/>
  <c r="D97" i="8" s="1"/>
  <c r="E97" i="8" s="1"/>
  <c r="C96" i="8"/>
  <c r="D96" i="8" s="1"/>
  <c r="E96" i="8" s="1"/>
  <c r="A87" i="8"/>
  <c r="D72" i="8"/>
  <c r="F72" i="8" s="1"/>
  <c r="D55" i="8"/>
  <c r="D56" i="8"/>
  <c r="D57" i="8"/>
  <c r="D38" i="8"/>
  <c r="F38" i="8" s="1"/>
  <c r="G38" i="8" s="1"/>
  <c r="D39" i="8"/>
  <c r="F39" i="8" s="1"/>
  <c r="G39" i="8" s="1"/>
  <c r="D40" i="8"/>
  <c r="F40" i="8" s="1"/>
  <c r="G40" i="8" s="1"/>
  <c r="D41" i="8"/>
  <c r="F41" i="8" s="1"/>
  <c r="G41" i="8" s="1"/>
  <c r="D42" i="8"/>
  <c r="F42" i="8" s="1"/>
  <c r="G42" i="8" s="1"/>
  <c r="D43" i="8"/>
  <c r="F43" i="8" s="1"/>
  <c r="G43" i="8" s="1"/>
  <c r="D44" i="8"/>
  <c r="F44" i="8" s="1"/>
  <c r="G44" i="8" s="1"/>
  <c r="D45" i="8"/>
  <c r="F45" i="8" s="1"/>
  <c r="G45" i="8" s="1"/>
  <c r="D46" i="8"/>
  <c r="F46" i="8" s="1"/>
  <c r="G46" i="8" s="1"/>
  <c r="D47" i="8"/>
  <c r="F47" i="8" s="1"/>
  <c r="G47" i="8" s="1"/>
  <c r="D65" i="8"/>
  <c r="C66" i="8" s="1"/>
  <c r="C185" i="8"/>
  <c r="E38" i="3" s="1"/>
  <c r="C155" i="8"/>
  <c r="D155" i="8" s="1"/>
  <c r="E155" i="8" s="1"/>
  <c r="C154" i="8"/>
  <c r="D154" i="8" s="1"/>
  <c r="E154" i="8" s="1"/>
  <c r="D153" i="8"/>
  <c r="E153" i="8" s="1"/>
  <c r="D152" i="8"/>
  <c r="E152" i="8" s="1"/>
  <c r="D151" i="8"/>
  <c r="E151" i="8" s="1"/>
  <c r="B146" i="8"/>
  <c r="B187" i="8" s="1"/>
  <c r="C145" i="8"/>
  <c r="C144" i="8"/>
  <c r="D139" i="8"/>
  <c r="E139" i="8" s="1"/>
  <c r="F139" i="8" s="1"/>
  <c r="G139" i="8" s="1"/>
  <c r="E137" i="8"/>
  <c r="F137" i="8" s="1"/>
  <c r="G137" i="8" s="1"/>
  <c r="F136" i="8"/>
  <c r="B130" i="8"/>
  <c r="B167" i="8" s="1"/>
  <c r="E123" i="8"/>
  <c r="G123" i="8" s="1"/>
  <c r="E122" i="8"/>
  <c r="G122" i="8" s="1"/>
  <c r="E121" i="8"/>
  <c r="G121" i="8" s="1"/>
  <c r="E120" i="8"/>
  <c r="G120" i="8" s="1"/>
  <c r="E119" i="8"/>
  <c r="G119" i="8" s="1"/>
  <c r="E118" i="8"/>
  <c r="G118" i="8" s="1"/>
  <c r="E117" i="8"/>
  <c r="G117" i="8" s="1"/>
  <c r="E116" i="8"/>
  <c r="G116" i="8" s="1"/>
  <c r="D99" i="8"/>
  <c r="E99" i="8" s="1"/>
  <c r="D95" i="8"/>
  <c r="E95" i="8" s="1"/>
  <c r="D94" i="8"/>
  <c r="E94" i="8" s="1"/>
  <c r="D93" i="8"/>
  <c r="D87" i="8"/>
  <c r="A83" i="8"/>
  <c r="D82" i="8" s="1"/>
  <c r="E77" i="8"/>
  <c r="D77" i="8"/>
  <c r="D75" i="8"/>
  <c r="F75" i="8" s="1"/>
  <c r="G75" i="8" s="1"/>
  <c r="H75" i="8" s="1"/>
  <c r="D74" i="8"/>
  <c r="F74" i="8" s="1"/>
  <c r="G74" i="8" s="1"/>
  <c r="H74" i="8" s="1"/>
  <c r="D73" i="8"/>
  <c r="F73" i="8" s="1"/>
  <c r="C58" i="8"/>
  <c r="D58" i="8" s="1"/>
  <c r="C54" i="8"/>
  <c r="D54" i="8" s="1"/>
  <c r="C53" i="8"/>
  <c r="D53" i="8" s="1"/>
  <c r="D37" i="8"/>
  <c r="F37" i="8" s="1"/>
  <c r="G37" i="8" s="1"/>
  <c r="D36" i="8"/>
  <c r="F36" i="8" s="1"/>
  <c r="G36" i="8" s="1"/>
  <c r="D35" i="8"/>
  <c r="C30" i="8"/>
  <c r="D29" i="8"/>
  <c r="F29" i="8" s="1"/>
  <c r="G29" i="8" s="1"/>
  <c r="D28" i="8"/>
  <c r="F28" i="8" s="1"/>
  <c r="G28" i="8" s="1"/>
  <c r="D27" i="8"/>
  <c r="F27" i="8" s="1"/>
  <c r="G27" i="8" s="1"/>
  <c r="D26" i="8"/>
  <c r="F26" i="8" s="1"/>
  <c r="G26" i="8" s="1"/>
  <c r="D25" i="8"/>
  <c r="F25" i="8" s="1"/>
  <c r="G4" i="8"/>
  <c r="F4" i="8"/>
  <c r="E4" i="8"/>
  <c r="D4" i="8"/>
  <c r="B146" i="1" l="1"/>
  <c r="H68" i="1"/>
  <c r="I65" i="1"/>
  <c r="J68" i="1" s="1"/>
  <c r="G21" i="3" s="1"/>
  <c r="H66" i="1"/>
  <c r="H67" i="1"/>
  <c r="D59" i="1"/>
  <c r="C15" i="14"/>
  <c r="M22" i="1"/>
  <c r="M23" i="1"/>
  <c r="L14" i="1"/>
  <c r="J14" i="1"/>
  <c r="K14" i="1"/>
  <c r="N14" i="1"/>
  <c r="O11" i="1"/>
  <c r="M21" i="1"/>
  <c r="M14" i="1"/>
  <c r="L24" i="1"/>
  <c r="O10" i="1"/>
  <c r="O13" i="1"/>
  <c r="M20" i="1"/>
  <c r="O12" i="1"/>
  <c r="D13" i="10"/>
  <c r="B18" i="9"/>
  <c r="C48" i="10"/>
  <c r="C46" i="10"/>
  <c r="C44" i="10"/>
  <c r="C42" i="10"/>
  <c r="C40" i="10"/>
  <c r="C38" i="10"/>
  <c r="C36" i="10"/>
  <c r="C34" i="10"/>
  <c r="C32" i="10"/>
  <c r="C30" i="10"/>
  <c r="C28" i="10"/>
  <c r="C26" i="10"/>
  <c r="C25" i="10"/>
  <c r="C19" i="10"/>
  <c r="C17" i="10"/>
  <c r="C15" i="10"/>
  <c r="C13" i="10"/>
  <c r="C47" i="10"/>
  <c r="C45" i="10"/>
  <c r="C43" i="10"/>
  <c r="C41" i="10"/>
  <c r="C39" i="10"/>
  <c r="C37" i="10"/>
  <c r="C35" i="10"/>
  <c r="C33" i="10"/>
  <c r="C31" i="10"/>
  <c r="C29" i="10"/>
  <c r="C27" i="10"/>
  <c r="C24" i="10"/>
  <c r="C23" i="10"/>
  <c r="C22" i="10"/>
  <c r="C21" i="10"/>
  <c r="C20" i="10"/>
  <c r="C18" i="10"/>
  <c r="C16" i="10"/>
  <c r="C14" i="10"/>
  <c r="E87" i="8"/>
  <c r="A89" i="8" s="1"/>
  <c r="B89" i="8" s="1"/>
  <c r="G72" i="8"/>
  <c r="H72" i="8" s="1"/>
  <c r="G52" i="8"/>
  <c r="B6" i="9" s="1"/>
  <c r="C9" i="12" s="1"/>
  <c r="D48" i="8"/>
  <c r="A67" i="8"/>
  <c r="B67" i="8" s="1"/>
  <c r="B66" i="8"/>
  <c r="F77" i="8"/>
  <c r="G77" i="8" s="1"/>
  <c r="H77" i="8" s="1"/>
  <c r="E124" i="8"/>
  <c r="C146" i="8"/>
  <c r="C187" i="8" s="1"/>
  <c r="E39" i="3" s="1"/>
  <c r="D156" i="8"/>
  <c r="B186" i="8" s="1"/>
  <c r="C186" i="8" s="1"/>
  <c r="E37" i="3" s="1"/>
  <c r="F30" i="8"/>
  <c r="G25" i="8"/>
  <c r="G30" i="8" s="1"/>
  <c r="B184" i="8" s="1"/>
  <c r="F76" i="8"/>
  <c r="G73" i="8"/>
  <c r="H73" i="8" s="1"/>
  <c r="F138" i="8"/>
  <c r="F140" i="8" s="1"/>
  <c r="B182" i="8" s="1"/>
  <c r="G136" i="8"/>
  <c r="G138" i="8" s="1"/>
  <c r="G140" i="8" s="1"/>
  <c r="E156" i="8"/>
  <c r="G124" i="8"/>
  <c r="C174" i="8" s="1"/>
  <c r="B174" i="8" s="1"/>
  <c r="D100" i="8"/>
  <c r="B164" i="8" s="1"/>
  <c r="D30" i="8"/>
  <c r="B5" i="9" s="1"/>
  <c r="C8" i="12" s="1"/>
  <c r="C82" i="8"/>
  <c r="E138" i="8"/>
  <c r="E140" i="8" s="1"/>
  <c r="E93" i="8"/>
  <c r="E100" i="8" s="1"/>
  <c r="C164" i="8" s="1"/>
  <c r="C12" i="8" s="1"/>
  <c r="D12" i="8" s="1"/>
  <c r="E12" i="8" s="1"/>
  <c r="F12" i="8" s="1"/>
  <c r="G12" i="8" s="1"/>
  <c r="F35" i="8"/>
  <c r="F48" i="8" s="1"/>
  <c r="E100" i="1" l="1"/>
  <c r="E20" i="3"/>
  <c r="E19" i="3"/>
  <c r="C121" i="1"/>
  <c r="E89" i="1"/>
  <c r="E111" i="1"/>
  <c r="E21" i="3"/>
  <c r="J65" i="1"/>
  <c r="I67" i="1"/>
  <c r="F20" i="3" s="1"/>
  <c r="I66" i="1"/>
  <c r="D63" i="1"/>
  <c r="E59" i="1"/>
  <c r="C184" i="8"/>
  <c r="D26" i="19"/>
  <c r="E26" i="19" s="1"/>
  <c r="F26" i="19" s="1"/>
  <c r="G26" i="19" s="1"/>
  <c r="H26" i="19" s="1"/>
  <c r="D26" i="18"/>
  <c r="E26" i="18" s="1"/>
  <c r="F26" i="18" s="1"/>
  <c r="G26" i="18" s="1"/>
  <c r="H26" i="18" s="1"/>
  <c r="D20" i="11"/>
  <c r="E20" i="11" s="1"/>
  <c r="F20" i="11" s="1"/>
  <c r="G20" i="11" s="1"/>
  <c r="H20" i="11" s="1"/>
  <c r="E34" i="3"/>
  <c r="B35" i="9"/>
  <c r="D25" i="19"/>
  <c r="D25" i="18"/>
  <c r="D19" i="11"/>
  <c r="E40" i="3"/>
  <c r="M24" i="1"/>
  <c r="C29" i="1" s="1"/>
  <c r="O14" i="1"/>
  <c r="C28" i="1" s="1"/>
  <c r="I21" i="10"/>
  <c r="E13" i="10"/>
  <c r="F13" i="10" s="1"/>
  <c r="I22" i="10"/>
  <c r="B163" i="8"/>
  <c r="C163" i="8" s="1"/>
  <c r="C11" i="8" s="1"/>
  <c r="C67" i="8"/>
  <c r="B183" i="8" s="1"/>
  <c r="C183" i="8" s="1"/>
  <c r="E36" i="3" s="1"/>
  <c r="D59" i="8"/>
  <c r="B4" i="9" s="1"/>
  <c r="F78" i="8"/>
  <c r="H76" i="8"/>
  <c r="H78" i="8" s="1"/>
  <c r="C182" i="8"/>
  <c r="E35" i="3" s="1"/>
  <c r="C18" i="8"/>
  <c r="D18" i="8" s="1"/>
  <c r="E18" i="8" s="1"/>
  <c r="F18" i="8" s="1"/>
  <c r="G18" i="8" s="1"/>
  <c r="G35" i="8"/>
  <c r="G76" i="8"/>
  <c r="G78" i="8" s="1"/>
  <c r="B173" i="8" s="1"/>
  <c r="F19" i="3" l="1"/>
  <c r="D121" i="1"/>
  <c r="K68" i="1"/>
  <c r="H21" i="3" s="1"/>
  <c r="J66" i="1"/>
  <c r="J67" i="1"/>
  <c r="G20" i="3" s="1"/>
  <c r="K65" i="1"/>
  <c r="C30" i="1"/>
  <c r="C31" i="1" s="1"/>
  <c r="F59" i="1"/>
  <c r="E63" i="1"/>
  <c r="C7" i="12"/>
  <c r="C11" i="12" s="1"/>
  <c r="B7" i="9"/>
  <c r="B34" i="9" s="1"/>
  <c r="H25" i="18"/>
  <c r="G25" i="18"/>
  <c r="F25" i="18"/>
  <c r="E25" i="18"/>
  <c r="F25" i="19"/>
  <c r="G25" i="19"/>
  <c r="H25" i="19"/>
  <c r="E25" i="19"/>
  <c r="H37" i="9"/>
  <c r="C34" i="19"/>
  <c r="C34" i="18"/>
  <c r="D13" i="12"/>
  <c r="E13" i="12" s="1"/>
  <c r="C12" i="12"/>
  <c r="C28" i="11"/>
  <c r="D14" i="10"/>
  <c r="I23" i="10"/>
  <c r="B104" i="8"/>
  <c r="B166" i="8" s="1"/>
  <c r="G48" i="8"/>
  <c r="B168" i="8" s="1"/>
  <c r="C168" i="8" s="1"/>
  <c r="B188" i="8"/>
  <c r="D61" i="8"/>
  <c r="C188" i="8"/>
  <c r="D11" i="8"/>
  <c r="B175" i="8"/>
  <c r="C173" i="8"/>
  <c r="C39" i="1" l="1"/>
  <c r="C40" i="1" s="1"/>
  <c r="C42" i="1" s="1"/>
  <c r="C43" i="1" s="1"/>
  <c r="L65" i="1"/>
  <c r="K67" i="1"/>
  <c r="H20" i="3" s="1"/>
  <c r="K66" i="1"/>
  <c r="G19" i="3"/>
  <c r="E121" i="1"/>
  <c r="F63" i="1"/>
  <c r="G59" i="1"/>
  <c r="H36" i="9"/>
  <c r="C33" i="19"/>
  <c r="C33" i="18"/>
  <c r="C27" i="11"/>
  <c r="E14" i="10"/>
  <c r="F14" i="10" s="1"/>
  <c r="C104" i="8"/>
  <c r="C166" i="8" s="1"/>
  <c r="C14" i="8" s="1"/>
  <c r="D14" i="8" s="1"/>
  <c r="E14" i="8" s="1"/>
  <c r="F14" i="8" s="1"/>
  <c r="G14" i="8" s="1"/>
  <c r="C16" i="8"/>
  <c r="E11" i="8"/>
  <c r="C175" i="8"/>
  <c r="C17" i="8"/>
  <c r="L67" i="1" l="1"/>
  <c r="I20" i="3" s="1"/>
  <c r="L68" i="1"/>
  <c r="I21" i="3" s="1"/>
  <c r="L66" i="1"/>
  <c r="H19" i="3"/>
  <c r="F121" i="1"/>
  <c r="G63" i="1"/>
  <c r="H59" i="1"/>
  <c r="D18" i="19"/>
  <c r="D18" i="18"/>
  <c r="D12" i="11"/>
  <c r="D15" i="10"/>
  <c r="F11" i="8"/>
  <c r="D17" i="8"/>
  <c r="I19" i="3" l="1"/>
  <c r="G121" i="1"/>
  <c r="H63" i="1"/>
  <c r="I59" i="1"/>
  <c r="H12" i="11"/>
  <c r="D10" i="12"/>
  <c r="G12" i="11"/>
  <c r="F12" i="11"/>
  <c r="E12" i="11"/>
  <c r="E10" i="12" s="1"/>
  <c r="H18" i="18"/>
  <c r="E18" i="18"/>
  <c r="F18" i="18"/>
  <c r="G18" i="18"/>
  <c r="H18" i="19"/>
  <c r="G18" i="19"/>
  <c r="F18" i="19"/>
  <c r="E18" i="19"/>
  <c r="E15" i="10"/>
  <c r="F15" i="10" s="1"/>
  <c r="E17" i="8"/>
  <c r="G11" i="8"/>
  <c r="J59" i="1" l="1"/>
  <c r="I63" i="1"/>
  <c r="F10" i="12"/>
  <c r="G10" i="12"/>
  <c r="H10" i="12" s="1"/>
  <c r="D16" i="10"/>
  <c r="F17" i="8"/>
  <c r="J60" i="1" l="1"/>
  <c r="J63" i="1"/>
  <c r="K59" i="1"/>
  <c r="E16" i="10"/>
  <c r="F16" i="10" s="1"/>
  <c r="G17" i="8"/>
  <c r="K60" i="1" l="1"/>
  <c r="K63" i="1"/>
  <c r="L59" i="1"/>
  <c r="D17" i="10"/>
  <c r="E17" i="10" s="1"/>
  <c r="F17" i="10" s="1"/>
  <c r="L63" i="1" l="1"/>
  <c r="L60" i="1"/>
  <c r="D18" i="10"/>
  <c r="E18" i="10" s="1"/>
  <c r="F18" i="10" s="1"/>
  <c r="D19" i="10" l="1"/>
  <c r="E19" i="10" s="1"/>
  <c r="F19" i="10" s="1"/>
  <c r="D20" i="10" l="1"/>
  <c r="E20" i="10" s="1"/>
  <c r="F20" i="10" s="1"/>
  <c r="D21" i="10" l="1"/>
  <c r="E21" i="10" s="1"/>
  <c r="F21" i="10" s="1"/>
  <c r="D22" i="10" l="1"/>
  <c r="E22" i="10" s="1"/>
  <c r="F22" i="10" s="1"/>
  <c r="D23" i="10" l="1"/>
  <c r="E23" i="10" s="1"/>
  <c r="F23" i="10" s="1"/>
  <c r="D24" i="10" l="1"/>
  <c r="J21" i="10" s="1"/>
  <c r="F43" i="3" l="1"/>
  <c r="E24" i="10"/>
  <c r="F24" i="10" s="1"/>
  <c r="K21" i="10" l="1"/>
  <c r="D25" i="10"/>
  <c r="L21" i="10" l="1"/>
  <c r="E25" i="10"/>
  <c r="F25" i="10" s="1"/>
  <c r="D26" i="10" l="1"/>
  <c r="E26" i="10" l="1"/>
  <c r="F26" i="10" s="1"/>
  <c r="D27" i="10" l="1"/>
  <c r="E27" i="10" l="1"/>
  <c r="F27" i="10" s="1"/>
  <c r="D28" i="10" l="1"/>
  <c r="E28" i="10" l="1"/>
  <c r="F28" i="10" s="1"/>
  <c r="D29" i="10" l="1"/>
  <c r="E29" i="10" l="1"/>
  <c r="F29" i="10" s="1"/>
  <c r="D30" i="10" l="1"/>
  <c r="E30" i="10" s="1"/>
  <c r="F30" i="10"/>
  <c r="D31" i="10" l="1"/>
  <c r="E31" i="10" s="1"/>
  <c r="F31" i="10" s="1"/>
  <c r="D32" i="10" l="1"/>
  <c r="E32" i="10" s="1"/>
  <c r="F32" i="10"/>
  <c r="D33" i="10" l="1"/>
  <c r="E33" i="10" s="1"/>
  <c r="F33" i="10"/>
  <c r="D34" i="10" l="1"/>
  <c r="E34" i="10" s="1"/>
  <c r="F34" i="10" s="1"/>
  <c r="D35" i="10" l="1"/>
  <c r="E35" i="10" s="1"/>
  <c r="F35" i="10" s="1"/>
  <c r="D36" i="10" l="1"/>
  <c r="E36" i="10" l="1"/>
  <c r="F36" i="10" s="1"/>
  <c r="J22" i="10"/>
  <c r="G43" i="3" l="1"/>
  <c r="K22" i="10"/>
  <c r="D37" i="10"/>
  <c r="L22" i="10" l="1"/>
  <c r="E37" i="10"/>
  <c r="F37" i="10" s="1"/>
  <c r="D38" i="10" l="1"/>
  <c r="E38" i="10" l="1"/>
  <c r="F38" i="10" s="1"/>
  <c r="D39" i="10" l="1"/>
  <c r="E39" i="10" l="1"/>
  <c r="F39" i="10" s="1"/>
  <c r="D40" i="10" l="1"/>
  <c r="E40" i="10" l="1"/>
  <c r="F40" i="10" s="1"/>
  <c r="D41" i="10" l="1"/>
  <c r="E41" i="10" l="1"/>
  <c r="F41" i="10" s="1"/>
  <c r="D42" i="10" l="1"/>
  <c r="E42" i="10" s="1"/>
  <c r="F42" i="10" s="1"/>
  <c r="D43" i="10" l="1"/>
  <c r="E43" i="10" s="1"/>
  <c r="F43" i="10" s="1"/>
  <c r="D44" i="10" l="1"/>
  <c r="E44" i="10" s="1"/>
  <c r="F44" i="10" s="1"/>
  <c r="D45" i="10" l="1"/>
  <c r="E45" i="10" s="1"/>
  <c r="F45" i="10"/>
  <c r="D46" i="10" l="1"/>
  <c r="E46" i="10" s="1"/>
  <c r="F46" i="10" s="1"/>
  <c r="D47" i="10" l="1"/>
  <c r="E47" i="10" s="1"/>
  <c r="F47" i="10" s="1"/>
  <c r="D48" i="10" l="1"/>
  <c r="J23" i="10" s="1"/>
  <c r="D47" i="19" l="1" a="1"/>
  <c r="D47" i="19" s="1"/>
  <c r="D47" i="18" a="1"/>
  <c r="D47" i="18" s="1"/>
  <c r="H43" i="3"/>
  <c r="D41" i="11" a="1"/>
  <c r="D41" i="11" s="1"/>
  <c r="E48" i="10"/>
  <c r="F48" i="10" s="1"/>
  <c r="K23" i="10" l="1"/>
  <c r="D46" i="19" l="1" a="1"/>
  <c r="D46" i="18" a="1"/>
  <c r="D46" i="18" s="1"/>
  <c r="L23" i="10"/>
  <c r="C19" i="12" s="1" a="1"/>
  <c r="C19" i="12" s="1"/>
  <c r="C16" i="12" a="1"/>
  <c r="C16" i="12" s="1"/>
  <c r="C18" i="12" s="1"/>
  <c r="D40" i="11" a="1"/>
  <c r="D40" i="11" s="1"/>
  <c r="D46" i="19" l="1"/>
  <c r="C20" i="12"/>
  <c r="C5" i="14" s="1"/>
  <c r="C20" i="7"/>
  <c r="C22" i="7"/>
  <c r="C23" i="7" s="1"/>
  <c r="C44" i="7" s="1"/>
  <c r="C33" i="7"/>
  <c r="C53" i="7"/>
  <c r="O3" i="6"/>
  <c r="O5" i="6"/>
  <c r="O7" i="6"/>
  <c r="D16" i="6"/>
  <c r="C5" i="7" s="1"/>
  <c r="E16" i="6"/>
  <c r="F5" i="7" s="1"/>
  <c r="D17" i="6"/>
  <c r="E17" i="6"/>
  <c r="F6" i="7" s="1"/>
  <c r="D18" i="6"/>
  <c r="C7" i="7" s="1"/>
  <c r="E18" i="6"/>
  <c r="F7" i="7" s="1"/>
  <c r="D7" i="7" l="1"/>
  <c r="E7" i="7" s="1"/>
  <c r="D38" i="7" s="1"/>
  <c r="C38" i="7"/>
  <c r="C105" i="1" s="1"/>
  <c r="C107" i="1" s="1"/>
  <c r="F107" i="1" s="1"/>
  <c r="C6" i="7"/>
  <c r="D6" i="7" s="1"/>
  <c r="E6" i="7" s="1"/>
  <c r="G6" i="7" s="1"/>
  <c r="E37" i="7" s="1"/>
  <c r="C14" i="7"/>
  <c r="C15" i="7" s="1"/>
  <c r="C83" i="1"/>
  <c r="D37" i="7"/>
  <c r="C37" i="7"/>
  <c r="C94" i="1" s="1"/>
  <c r="C95" i="1" s="1"/>
  <c r="G7" i="7"/>
  <c r="E38" i="7" s="1"/>
  <c r="C85" i="1" l="1"/>
  <c r="F85" i="1" s="1"/>
  <c r="G85" i="1" s="1"/>
  <c r="C84" i="1"/>
  <c r="F83" i="1"/>
  <c r="G83" i="1" s="1"/>
  <c r="F84" i="1"/>
  <c r="G84" i="1" s="1"/>
  <c r="F105" i="1"/>
  <c r="G105" i="1" s="1"/>
  <c r="C106" i="1"/>
  <c r="F106" i="1" s="1"/>
  <c r="H106" i="1" s="1"/>
  <c r="F95" i="1"/>
  <c r="C96" i="1"/>
  <c r="F94" i="1"/>
  <c r="H94" i="1" s="1"/>
  <c r="D5" i="7"/>
  <c r="E5" i="7" s="1"/>
  <c r="C36" i="7"/>
  <c r="C51" i="7"/>
  <c r="C16" i="7"/>
  <c r="C17" i="7" s="1"/>
  <c r="H105" i="1"/>
  <c r="H107" i="1"/>
  <c r="G107" i="1"/>
  <c r="H84" i="1"/>
  <c r="H85" i="1"/>
  <c r="H83" i="1"/>
  <c r="C86" i="1"/>
  <c r="F86" i="1" l="1"/>
  <c r="C108" i="1"/>
  <c r="G106" i="1"/>
  <c r="G108" i="1" s="1"/>
  <c r="F108" i="1"/>
  <c r="C97" i="1"/>
  <c r="F96" i="1"/>
  <c r="H96" i="1" s="1"/>
  <c r="G94" i="1"/>
  <c r="C27" i="7"/>
  <c r="C43" i="7"/>
  <c r="D36" i="7"/>
  <c r="G5" i="7"/>
  <c r="H95" i="1"/>
  <c r="G95" i="1"/>
  <c r="H86" i="1"/>
  <c r="E88" i="1" s="1"/>
  <c r="C122" i="1" s="1"/>
  <c r="C123" i="1" s="1"/>
  <c r="H108" i="1"/>
  <c r="E110" i="1" s="1"/>
  <c r="C130" i="1" s="1"/>
  <c r="D130" i="1" s="1"/>
  <c r="E130" i="1" s="1"/>
  <c r="F130" i="1" s="1"/>
  <c r="G130" i="1" s="1"/>
  <c r="G86" i="1"/>
  <c r="H97" i="1" l="1"/>
  <c r="E99" i="1" s="1"/>
  <c r="C126" i="1" s="1"/>
  <c r="D126" i="1" s="1"/>
  <c r="E126" i="1" s="1"/>
  <c r="F126" i="1" s="1"/>
  <c r="G126" i="1" s="1"/>
  <c r="F97" i="1"/>
  <c r="G96" i="1"/>
  <c r="G97" i="1" s="1"/>
  <c r="G112" i="1" s="1"/>
  <c r="E36" i="7"/>
  <c r="G9" i="7"/>
  <c r="D122" i="1"/>
  <c r="E122" i="1" s="1"/>
  <c r="F122" i="1" s="1"/>
  <c r="G122" i="1" s="1"/>
  <c r="G11" i="7" l="1"/>
  <c r="C49" i="7" s="1"/>
  <c r="G10" i="7"/>
  <c r="C42" i="7" s="1"/>
  <c r="F34" i="3"/>
  <c r="G34" i="3" s="1"/>
  <c r="H34" i="3" s="1"/>
  <c r="I34" i="3" s="1"/>
  <c r="F48" i="4"/>
  <c r="E48" i="4"/>
  <c r="F47" i="4"/>
  <c r="E47" i="4"/>
  <c r="F46" i="4"/>
  <c r="E46" i="4"/>
  <c r="F45" i="4"/>
  <c r="E45" i="4"/>
  <c r="F44" i="4"/>
  <c r="E44" i="4"/>
  <c r="F43" i="4"/>
  <c r="E43" i="4"/>
  <c r="F41" i="4"/>
  <c r="E41" i="4"/>
  <c r="G36" i="4"/>
  <c r="G48" i="4" s="1"/>
  <c r="G33" i="4"/>
  <c r="F37" i="4" s="1"/>
  <c r="F38" i="4" s="1"/>
  <c r="E24" i="4"/>
  <c r="C16" i="4"/>
  <c r="E15" i="4"/>
  <c r="F15" i="4" s="1"/>
  <c r="F39" i="3"/>
  <c r="G39" i="3" s="1"/>
  <c r="H39" i="3" s="1"/>
  <c r="I39" i="3" s="1"/>
  <c r="F38" i="3"/>
  <c r="G38" i="3" s="1"/>
  <c r="H38" i="3" s="1"/>
  <c r="I38" i="3" s="1"/>
  <c r="F37" i="3"/>
  <c r="G37" i="3" s="1"/>
  <c r="H37" i="3" s="1"/>
  <c r="I37" i="3" s="1"/>
  <c r="F36" i="3"/>
  <c r="G36" i="3" s="1"/>
  <c r="H36" i="3" s="1"/>
  <c r="I36" i="3" s="1"/>
  <c r="F35" i="3"/>
  <c r="G35" i="3" s="1"/>
  <c r="H35" i="3" s="1"/>
  <c r="I35" i="3" s="1"/>
  <c r="F24" i="3"/>
  <c r="G24" i="3" s="1"/>
  <c r="H24" i="3" s="1"/>
  <c r="I24" i="3" s="1"/>
  <c r="F23" i="3"/>
  <c r="G23" i="3" s="1"/>
  <c r="H23" i="3" s="1"/>
  <c r="I23" i="3" s="1"/>
  <c r="G22" i="3"/>
  <c r="H22" i="3" s="1"/>
  <c r="I22" i="3" s="1"/>
  <c r="I4" i="3"/>
  <c r="H4" i="3"/>
  <c r="G4" i="3"/>
  <c r="F4" i="3"/>
  <c r="F24" i="4" l="1"/>
  <c r="C111" i="8" s="1"/>
  <c r="C112" i="8" s="1"/>
  <c r="C165" i="8" s="1"/>
  <c r="E13" i="4"/>
  <c r="F13" i="4" s="1"/>
  <c r="G37" i="4"/>
  <c r="G38" i="4" s="1"/>
  <c r="G43" i="4"/>
  <c r="G41" i="4"/>
  <c r="G45" i="4"/>
  <c r="E37" i="4"/>
  <c r="E38" i="4" s="1"/>
  <c r="E42" i="4" s="1"/>
  <c r="G47" i="4"/>
  <c r="F39" i="4"/>
  <c r="F42" i="4"/>
  <c r="F40" i="4"/>
  <c r="G44" i="4"/>
  <c r="G46" i="4"/>
  <c r="B165" i="8" l="1"/>
  <c r="B169" i="8" s="1"/>
  <c r="C13" i="8"/>
  <c r="D13" i="8" s="1"/>
  <c r="E13" i="8" s="1"/>
  <c r="F13" i="8" s="1"/>
  <c r="G13" i="8" s="1"/>
  <c r="C169" i="8"/>
  <c r="C177" i="8" s="1"/>
  <c r="E40" i="4"/>
  <c r="E39" i="4"/>
  <c r="F49" i="4"/>
  <c r="E61" i="4" s="1"/>
  <c r="F61" i="4" s="1"/>
  <c r="G61" i="4" s="1"/>
  <c r="G39" i="4"/>
  <c r="G42" i="4"/>
  <c r="G40" i="4"/>
  <c r="E49" i="4" l="1"/>
  <c r="E57" i="4" s="1"/>
  <c r="F57" i="4" s="1"/>
  <c r="G57" i="4" s="1"/>
  <c r="G49" i="4"/>
  <c r="F51" i="4"/>
  <c r="E65" i="4" l="1"/>
  <c r="F65" i="4" s="1"/>
  <c r="G65" i="4" s="1"/>
  <c r="D20" i="4"/>
  <c r="E51" i="4"/>
  <c r="D29" i="4" s="1"/>
  <c r="D14" i="4" s="1"/>
  <c r="E14" i="4" s="1"/>
  <c r="F14" i="4" s="1"/>
  <c r="D21" i="4"/>
  <c r="D26" i="4" s="1"/>
  <c r="G51" i="4"/>
  <c r="E20" i="4" s="1"/>
  <c r="F20" i="4" s="1"/>
  <c r="E11" i="3" s="1"/>
  <c r="D11" i="4" l="1"/>
  <c r="E11" i="4" s="1"/>
  <c r="F11" i="4" s="1"/>
  <c r="D10" i="11"/>
  <c r="D16" i="19"/>
  <c r="D16" i="18"/>
  <c r="F11" i="3"/>
  <c r="D12" i="4"/>
  <c r="E12" i="4" s="1"/>
  <c r="F12" i="4" s="1"/>
  <c r="E21" i="4"/>
  <c r="E26" i="4" s="1"/>
  <c r="B112" i="8"/>
  <c r="E29" i="4"/>
  <c r="E30" i="4" s="1"/>
  <c r="D30" i="4"/>
  <c r="D16" i="4"/>
  <c r="F16" i="4"/>
  <c r="E16" i="4" l="1"/>
  <c r="E16" i="19"/>
  <c r="E16" i="18"/>
  <c r="G11" i="3"/>
  <c r="E10" i="11"/>
  <c r="F29" i="4"/>
  <c r="F30" i="4" s="1"/>
  <c r="E33" i="3" s="1"/>
  <c r="F33" i="3" s="1"/>
  <c r="G33" i="3" s="1"/>
  <c r="H33" i="3" s="1"/>
  <c r="I33" i="3" s="1"/>
  <c r="F21" i="4"/>
  <c r="F26" i="4" s="1"/>
  <c r="F16" i="19" l="1"/>
  <c r="F16" i="18"/>
  <c r="H11" i="3"/>
  <c r="F10" i="11"/>
  <c r="G16" i="19" l="1"/>
  <c r="G16" i="18"/>
  <c r="I11" i="3"/>
  <c r="G10" i="11"/>
  <c r="H10" i="11" l="1"/>
  <c r="H16" i="19"/>
  <c r="H16" i="18"/>
  <c r="C146" i="1" l="1"/>
  <c r="E146" i="1" s="1"/>
  <c r="G160" i="1" s="1"/>
  <c r="C142" i="1" s="1"/>
  <c r="C139" i="1" l="1"/>
  <c r="D139" i="1" s="1"/>
  <c r="D142" i="1"/>
  <c r="E142" i="1" s="1"/>
  <c r="C8" i="8" s="1"/>
  <c r="D8" i="8" s="1"/>
  <c r="E8" i="8" s="1"/>
  <c r="F8" i="8" s="1"/>
  <c r="G8" i="8" s="1"/>
  <c r="E29" i="3"/>
  <c r="E25" i="3"/>
  <c r="E26" i="3"/>
  <c r="C125" i="1"/>
  <c r="C127" i="1" s="1"/>
  <c r="E27" i="3"/>
  <c r="C129" i="1"/>
  <c r="C131" i="1" s="1"/>
  <c r="B9" i="8" l="1"/>
  <c r="B25" i="9"/>
  <c r="C25" i="9" s="1"/>
  <c r="E28" i="3"/>
  <c r="E44" i="3" s="1"/>
  <c r="C132" i="1"/>
  <c r="D48" i="19" l="1"/>
  <c r="D49" i="19" s="1"/>
  <c r="D51" i="19" s="1"/>
  <c r="D48" i="18"/>
  <c r="D49" i="18" s="1"/>
  <c r="D51" i="18" s="1"/>
  <c r="C9" i="8"/>
  <c r="C7" i="8"/>
  <c r="E30" i="3"/>
  <c r="D12" i="18" s="1"/>
  <c r="E8" i="3"/>
  <c r="D9" i="3"/>
  <c r="B28" i="9"/>
  <c r="C28" i="9" s="1"/>
  <c r="D42" i="11"/>
  <c r="D43" i="11" s="1"/>
  <c r="D45" i="11" s="1"/>
  <c r="C10" i="8" l="1"/>
  <c r="C19" i="8" s="1"/>
  <c r="E12" i="3" s="1"/>
  <c r="D11" i="11" s="1"/>
  <c r="D9" i="8"/>
  <c r="D7" i="8"/>
  <c r="D6" i="11"/>
  <c r="D12" i="19"/>
  <c r="B24" i="9"/>
  <c r="C24" i="9" s="1"/>
  <c r="E7" i="3"/>
  <c r="E9" i="3"/>
  <c r="D17" i="19" l="1"/>
  <c r="D17" i="18"/>
  <c r="E9" i="8"/>
  <c r="E7" i="8"/>
  <c r="E10" i="8" s="1"/>
  <c r="E19" i="8" s="1"/>
  <c r="G12" i="3" s="1"/>
  <c r="D10" i="8"/>
  <c r="D19" i="8" s="1"/>
  <c r="F12" i="3" s="1"/>
  <c r="F7" i="3"/>
  <c r="F9" i="3"/>
  <c r="E10" i="3"/>
  <c r="F11" i="11" l="1"/>
  <c r="F17" i="18"/>
  <c r="F17" i="19"/>
  <c r="E11" i="11"/>
  <c r="E17" i="19"/>
  <c r="E17" i="18"/>
  <c r="F7" i="8"/>
  <c r="F9" i="8"/>
  <c r="D15" i="18"/>
  <c r="D19" i="18" s="1"/>
  <c r="D21" i="18" s="1"/>
  <c r="D15" i="19"/>
  <c r="D19" i="19" s="1"/>
  <c r="D21" i="19" s="1"/>
  <c r="B23" i="9"/>
  <c r="C23" i="9" s="1"/>
  <c r="D9" i="11"/>
  <c r="G7" i="3"/>
  <c r="G9" i="3"/>
  <c r="E13" i="3"/>
  <c r="E14" i="3" s="1"/>
  <c r="E31" i="3" s="1"/>
  <c r="E32" i="3" s="1"/>
  <c r="D22" i="13" s="1"/>
  <c r="G7" i="8" l="1"/>
  <c r="G9" i="8"/>
  <c r="F10" i="8"/>
  <c r="F19" i="8" s="1"/>
  <c r="H12" i="3" s="1"/>
  <c r="H9" i="3"/>
  <c r="H7" i="3"/>
  <c r="G11" i="11" l="1"/>
  <c r="G17" i="18"/>
  <c r="G17" i="19"/>
  <c r="G10" i="8"/>
  <c r="G19" i="8" s="1"/>
  <c r="I12" i="3" s="1"/>
  <c r="I9" i="3"/>
  <c r="I7" i="3"/>
  <c r="H11" i="11" l="1"/>
  <c r="H17" i="19"/>
  <c r="H17" i="18"/>
  <c r="H7" i="12" l="1"/>
  <c r="G7" i="12"/>
  <c r="F7" i="12"/>
  <c r="E7" i="12"/>
  <c r="D7" i="12"/>
  <c r="F40" i="3" l="1"/>
  <c r="E41" i="3"/>
  <c r="G19" i="11"/>
  <c r="H19" i="11"/>
  <c r="F19" i="11"/>
  <c r="E19" i="11"/>
  <c r="F13" i="12" s="1"/>
  <c r="D18" i="11" l="1"/>
  <c r="D22" i="11" s="1"/>
  <c r="D24" i="19"/>
  <c r="D28" i="19" s="1"/>
  <c r="D30" i="19" s="1"/>
  <c r="D38" i="19" s="1"/>
  <c r="D24" i="18"/>
  <c r="D28" i="18" s="1"/>
  <c r="D30" i="18" s="1"/>
  <c r="D38" i="18" s="1"/>
  <c r="G13" i="12"/>
  <c r="H13" i="12" s="1"/>
  <c r="C14" i="12"/>
  <c r="G12" i="12"/>
  <c r="H12" i="12"/>
  <c r="D12" i="12"/>
  <c r="D14" i="12" s="1"/>
  <c r="F12" i="12"/>
  <c r="F14" i="12" s="1"/>
  <c r="E12" i="12"/>
  <c r="E14" i="12" s="1"/>
  <c r="B26" i="9"/>
  <c r="C26" i="9" s="1"/>
  <c r="E42" i="3"/>
  <c r="E45" i="3" s="1"/>
  <c r="G40" i="3"/>
  <c r="F41" i="3"/>
  <c r="E24" i="19" l="1"/>
  <c r="E24" i="18"/>
  <c r="D52" i="18"/>
  <c r="D54" i="18" s="1"/>
  <c r="D66" i="18"/>
  <c r="D66" i="19"/>
  <c r="D52" i="19"/>
  <c r="D54" i="19" s="1"/>
  <c r="E18" i="11"/>
  <c r="E46" i="3"/>
  <c r="H14" i="12"/>
  <c r="G14" i="12"/>
  <c r="C29" i="9"/>
  <c r="B36" i="9" s="1"/>
  <c r="B29" i="9"/>
  <c r="H40" i="3"/>
  <c r="G41" i="3"/>
  <c r="F24" i="19" l="1"/>
  <c r="F24" i="18"/>
  <c r="D55" i="19"/>
  <c r="D57" i="19" s="1"/>
  <c r="E55" i="19" s="1"/>
  <c r="C35" i="19"/>
  <c r="C36" i="19" s="1"/>
  <c r="C38" i="19" s="1"/>
  <c r="D55" i="18"/>
  <c r="D57" i="18" s="1"/>
  <c r="E55" i="18" s="1"/>
  <c r="C35" i="18"/>
  <c r="C36" i="18" s="1"/>
  <c r="C38" i="18" s="1"/>
  <c r="E47" i="3"/>
  <c r="D26" i="13" s="1"/>
  <c r="E27" i="19"/>
  <c r="E28" i="19" s="1"/>
  <c r="E27" i="18"/>
  <c r="E28" i="18" s="1"/>
  <c r="D17" i="12"/>
  <c r="E21" i="11"/>
  <c r="E22" i="11" s="1"/>
  <c r="D49" i="11"/>
  <c r="C5" i="12" s="1"/>
  <c r="C29" i="11"/>
  <c r="F18" i="11"/>
  <c r="I40" i="3"/>
  <c r="I41" i="3" s="1"/>
  <c r="H41" i="3"/>
  <c r="H38" i="9"/>
  <c r="H39" i="9" s="1"/>
  <c r="B37" i="9"/>
  <c r="B40" i="9" s="1"/>
  <c r="D23" i="12" l="1"/>
  <c r="E22" i="12" s="1"/>
  <c r="G24" i="19"/>
  <c r="G24" i="18"/>
  <c r="H24" i="19"/>
  <c r="H24" i="18"/>
  <c r="C66" i="18"/>
  <c r="C66" i="19"/>
  <c r="G18" i="11"/>
  <c r="H18" i="11"/>
  <c r="C42" i="9"/>
  <c r="B41" i="9"/>
  <c r="C41" i="19" l="1"/>
  <c r="C43" i="19" s="1"/>
  <c r="C51" i="19" s="1"/>
  <c r="C52" i="19" s="1"/>
  <c r="C54" i="19" s="1"/>
  <c r="C57" i="19" s="1"/>
  <c r="C41" i="18"/>
  <c r="C43" i="18" s="1"/>
  <c r="C51" i="18" s="1"/>
  <c r="C52" i="18" s="1"/>
  <c r="C54" i="18" s="1"/>
  <c r="C57" i="18" s="1"/>
  <c r="C77" i="19"/>
  <c r="C77" i="18"/>
  <c r="C21" i="12"/>
  <c r="C35" i="11"/>
  <c r="C37" i="11" s="1"/>
  <c r="C41" i="9"/>
  <c r="B43" i="9"/>
  <c r="F77" i="18" l="1"/>
  <c r="E77" i="18"/>
  <c r="E77" i="19"/>
  <c r="F77" i="19"/>
  <c r="E8" i="12" l="1"/>
  <c r="G8" i="12"/>
  <c r="H8" i="12"/>
  <c r="F8" i="12"/>
  <c r="D8" i="12"/>
  <c r="H9" i="12" l="1"/>
  <c r="E9" i="12"/>
  <c r="F9" i="12"/>
  <c r="G9" i="12"/>
  <c r="D9" i="12"/>
  <c r="D11" i="12" l="1"/>
  <c r="D13" i="11"/>
  <c r="D15" i="11" l="1"/>
  <c r="D24" i="11" s="1"/>
  <c r="D32" i="11" s="1"/>
  <c r="D25" i="14" s="1"/>
  <c r="D46" i="11" l="1"/>
  <c r="E11" i="12"/>
  <c r="D48" i="11" l="1"/>
  <c r="D51" i="11" s="1"/>
  <c r="F11" i="12"/>
  <c r="E49" i="11" l="1"/>
  <c r="D5" i="12"/>
  <c r="H11" i="12"/>
  <c r="G11" i="12"/>
  <c r="C30" i="11" l="1"/>
  <c r="C32" i="11" s="1"/>
  <c r="C25" i="14" s="1"/>
  <c r="C36" i="14" l="1"/>
  <c r="F36" i="14"/>
  <c r="C6" i="12"/>
  <c r="D6" i="12"/>
  <c r="C15" i="12" l="1"/>
  <c r="D10" i="13"/>
  <c r="D15" i="12"/>
  <c r="D18" i="13" l="1"/>
  <c r="D14" i="13"/>
  <c r="C45" i="11"/>
  <c r="C46" i="11" s="1"/>
  <c r="C24" i="12"/>
  <c r="C26" i="12" s="1"/>
  <c r="D21" i="12"/>
  <c r="D24" i="12" s="1"/>
  <c r="C28" i="12" l="1"/>
  <c r="C4" i="14"/>
  <c r="C48" i="11"/>
  <c r="C51" i="11" s="1"/>
  <c r="E21" i="12"/>
  <c r="C14" i="14" l="1"/>
  <c r="C6" i="14"/>
  <c r="F21" i="12"/>
  <c r="C16" i="14" l="1"/>
  <c r="C12" i="14"/>
  <c r="C17" i="14" s="1"/>
  <c r="G21" i="12"/>
  <c r="C18" i="14" l="1"/>
  <c r="H21" i="12"/>
  <c r="C62" i="19" l="1"/>
  <c r="E36" i="14"/>
  <c r="C62" i="18"/>
  <c r="D18" i="12" s="1"/>
  <c r="D20" i="12" l="1"/>
  <c r="E10" i="13"/>
  <c r="E6" i="13"/>
  <c r="E14" i="13" l="1"/>
  <c r="D26" i="12"/>
  <c r="D28" i="12" s="1"/>
  <c r="D125" i="1" l="1"/>
  <c r="D127" i="1" s="1"/>
  <c r="F26" i="3"/>
  <c r="G25" i="3"/>
  <c r="E123" i="1"/>
  <c r="G29" i="3"/>
  <c r="E125" i="1"/>
  <c r="E127" i="1" s="1"/>
  <c r="G26" i="3"/>
  <c r="H25" i="3"/>
  <c r="F123" i="1"/>
  <c r="H29" i="3"/>
  <c r="F125" i="1"/>
  <c r="F127" i="1" s="1"/>
  <c r="H26" i="3"/>
  <c r="H27" i="3"/>
  <c r="F129" i="1"/>
  <c r="F131" i="1" s="1"/>
  <c r="F29" i="3"/>
  <c r="D123" i="1"/>
  <c r="F25" i="3"/>
  <c r="F27" i="3"/>
  <c r="D129" i="1"/>
  <c r="D131" i="1" s="1"/>
  <c r="E129" i="1"/>
  <c r="E131" i="1" s="1"/>
  <c r="G27" i="3"/>
  <c r="I25" i="3"/>
  <c r="G123" i="1"/>
  <c r="I29" i="3"/>
  <c r="G125" i="1"/>
  <c r="G127" i="1" s="1"/>
  <c r="I26" i="3"/>
  <c r="I27" i="3"/>
  <c r="G129" i="1"/>
  <c r="G131" i="1" s="1"/>
  <c r="D132" i="1" l="1"/>
  <c r="F8" i="3" s="1"/>
  <c r="F10" i="3" s="1"/>
  <c r="E15" i="18" s="1"/>
  <c r="E19" i="18" s="1"/>
  <c r="E132" i="1"/>
  <c r="G8" i="3" s="1"/>
  <c r="G10" i="3" s="1"/>
  <c r="F15" i="19" s="1"/>
  <c r="F19" i="19" s="1"/>
  <c r="F28" i="3"/>
  <c r="F44" i="3" s="1"/>
  <c r="G132" i="1"/>
  <c r="I8" i="3" s="1"/>
  <c r="I10" i="3" s="1"/>
  <c r="G28" i="3"/>
  <c r="I28" i="3"/>
  <c r="H28" i="3"/>
  <c r="F132" i="1"/>
  <c r="H8" i="3" s="1"/>
  <c r="H10" i="3" s="1"/>
  <c r="F13" i="3" l="1"/>
  <c r="F14" i="3" s="1"/>
  <c r="F31" i="3" s="1"/>
  <c r="F9" i="11"/>
  <c r="F13" i="11" s="1"/>
  <c r="F30" i="3"/>
  <c r="E12" i="18" s="1"/>
  <c r="E21" i="18" s="1"/>
  <c r="E30" i="18" s="1"/>
  <c r="E38" i="18" s="1"/>
  <c r="F15" i="18"/>
  <c r="F19" i="18" s="1"/>
  <c r="G13" i="3"/>
  <c r="G14" i="3" s="1"/>
  <c r="G31" i="3" s="1"/>
  <c r="E9" i="11"/>
  <c r="E13" i="11" s="1"/>
  <c r="E15" i="19"/>
  <c r="E19" i="19" s="1"/>
  <c r="G15" i="19"/>
  <c r="G19" i="19" s="1"/>
  <c r="G9" i="11"/>
  <c r="G13" i="11" s="1"/>
  <c r="G15" i="18"/>
  <c r="G19" i="18" s="1"/>
  <c r="H13" i="3"/>
  <c r="H14" i="3" s="1"/>
  <c r="H31" i="3" s="1"/>
  <c r="I30" i="3"/>
  <c r="I44" i="3"/>
  <c r="G30" i="3"/>
  <c r="G44" i="3"/>
  <c r="H44" i="3"/>
  <c r="H30" i="3"/>
  <c r="E48" i="18"/>
  <c r="E49" i="18" s="1"/>
  <c r="E51" i="18" s="1"/>
  <c r="E48" i="19"/>
  <c r="E49" i="19" s="1"/>
  <c r="E51" i="19" s="1"/>
  <c r="E42" i="11"/>
  <c r="E43" i="11" s="1"/>
  <c r="E45" i="11" s="1"/>
  <c r="H15" i="19"/>
  <c r="H19" i="19" s="1"/>
  <c r="H9" i="11"/>
  <c r="H13" i="11" s="1"/>
  <c r="H15" i="18"/>
  <c r="H19" i="18" s="1"/>
  <c r="I13" i="3"/>
  <c r="I14" i="3" s="1"/>
  <c r="I31" i="3" s="1"/>
  <c r="E18" i="13" l="1"/>
  <c r="E12" i="19"/>
  <c r="E21" i="19" s="1"/>
  <c r="E30" i="19" s="1"/>
  <c r="E38" i="19" s="1"/>
  <c r="E52" i="19" s="1"/>
  <c r="E54" i="19" s="1"/>
  <c r="E57" i="19" s="1"/>
  <c r="F55" i="19" s="1"/>
  <c r="E6" i="11"/>
  <c r="E15" i="11" s="1"/>
  <c r="E24" i="11" s="1"/>
  <c r="E32" i="11" s="1"/>
  <c r="E25" i="14" s="1"/>
  <c r="F32" i="3"/>
  <c r="F42" i="3" s="1"/>
  <c r="F45" i="3" s="1"/>
  <c r="F46" i="3" s="1"/>
  <c r="F42" i="11"/>
  <c r="F43" i="11" s="1"/>
  <c r="F45" i="11" s="1"/>
  <c r="F48" i="18"/>
  <c r="F49" i="18" s="1"/>
  <c r="F51" i="18" s="1"/>
  <c r="F48" i="19"/>
  <c r="F49" i="19" s="1"/>
  <c r="F51" i="19" s="1"/>
  <c r="E66" i="18"/>
  <c r="E52" i="18"/>
  <c r="E54" i="18" s="1"/>
  <c r="E57" i="18" s="1"/>
  <c r="F55" i="18" s="1"/>
  <c r="F6" i="11"/>
  <c r="F15" i="11" s="1"/>
  <c r="F12" i="19"/>
  <c r="F21" i="19" s="1"/>
  <c r="F12" i="18"/>
  <c r="F21" i="18" s="1"/>
  <c r="G32" i="3"/>
  <c r="G12" i="19"/>
  <c r="G21" i="19" s="1"/>
  <c r="H32" i="3"/>
  <c r="G12" i="18"/>
  <c r="G21" i="18" s="1"/>
  <c r="G6" i="11"/>
  <c r="G15" i="11" s="1"/>
  <c r="H42" i="11"/>
  <c r="H43" i="11" s="1"/>
  <c r="H45" i="11" s="1"/>
  <c r="H48" i="19"/>
  <c r="H49" i="19" s="1"/>
  <c r="H51" i="19" s="1"/>
  <c r="H48" i="18"/>
  <c r="H49" i="18" s="1"/>
  <c r="H51" i="18" s="1"/>
  <c r="G48" i="19"/>
  <c r="G49" i="19" s="1"/>
  <c r="G51" i="19" s="1"/>
  <c r="G42" i="11"/>
  <c r="G43" i="11" s="1"/>
  <c r="G45" i="11" s="1"/>
  <c r="G48" i="18"/>
  <c r="G49" i="18" s="1"/>
  <c r="G51" i="18" s="1"/>
  <c r="I32" i="3"/>
  <c r="H12" i="19"/>
  <c r="H21" i="19" s="1"/>
  <c r="H12" i="18"/>
  <c r="H21" i="18" s="1"/>
  <c r="H6" i="11"/>
  <c r="H15" i="11" s="1"/>
  <c r="E22" i="13" l="1"/>
  <c r="E66" i="19"/>
  <c r="E46" i="11"/>
  <c r="E48" i="11" s="1"/>
  <c r="E51" i="11" s="1"/>
  <c r="E5" i="12" s="1"/>
  <c r="E6" i="12" s="1"/>
  <c r="I42" i="3"/>
  <c r="I45" i="3" s="1"/>
  <c r="H22" i="13"/>
  <c r="G22" i="13"/>
  <c r="H42" i="3"/>
  <c r="H45" i="3" s="1"/>
  <c r="F22" i="13"/>
  <c r="G42" i="3"/>
  <c r="G45" i="3" s="1"/>
  <c r="G46" i="3" s="1"/>
  <c r="F47" i="3"/>
  <c r="F21" i="11"/>
  <c r="F22" i="11" s="1"/>
  <c r="F24" i="11" s="1"/>
  <c r="F32" i="11" s="1"/>
  <c r="F27" i="18"/>
  <c r="F28" i="18" s="1"/>
  <c r="F30" i="18" s="1"/>
  <c r="F38" i="18" s="1"/>
  <c r="E17" i="12"/>
  <c r="E18" i="12" s="1"/>
  <c r="E20" i="12" s="1"/>
  <c r="F27" i="19"/>
  <c r="F28" i="19" s="1"/>
  <c r="F30" i="19" s="1"/>
  <c r="F38" i="19" s="1"/>
  <c r="F49" i="11" l="1"/>
  <c r="H46" i="3"/>
  <c r="H47" i="3" s="1"/>
  <c r="F25" i="14"/>
  <c r="F46" i="11"/>
  <c r="F48" i="11" s="1"/>
  <c r="F66" i="19"/>
  <c r="F52" i="19"/>
  <c r="F54" i="19" s="1"/>
  <c r="F57" i="19" s="1"/>
  <c r="G55" i="19" s="1"/>
  <c r="E26" i="13"/>
  <c r="E23" i="12"/>
  <c r="F52" i="18"/>
  <c r="F54" i="18" s="1"/>
  <c r="F57" i="18" s="1"/>
  <c r="G55" i="18" s="1"/>
  <c r="F66" i="18"/>
  <c r="E15" i="12"/>
  <c r="F10" i="13"/>
  <c r="F6" i="13"/>
  <c r="G47" i="3"/>
  <c r="G27" i="18"/>
  <c r="G28" i="18" s="1"/>
  <c r="G30" i="18" s="1"/>
  <c r="G38" i="18" s="1"/>
  <c r="F17" i="12"/>
  <c r="F18" i="12" s="1"/>
  <c r="F20" i="12" s="1"/>
  <c r="G27" i="19"/>
  <c r="G28" i="19" s="1"/>
  <c r="G30" i="19" s="1"/>
  <c r="G38" i="19" s="1"/>
  <c r="G21" i="11"/>
  <c r="G22" i="11" s="1"/>
  <c r="G24" i="11" s="1"/>
  <c r="G32" i="11" s="1"/>
  <c r="I46" i="3"/>
  <c r="H17" i="12" s="1"/>
  <c r="H18" i="12" s="1"/>
  <c r="H20" i="12" s="1"/>
  <c r="F51" i="11" l="1"/>
  <c r="G49" i="11" s="1"/>
  <c r="I47" i="3"/>
  <c r="H23" i="12" s="1"/>
  <c r="F22" i="12"/>
  <c r="E24" i="12"/>
  <c r="E26" i="12" s="1"/>
  <c r="E28" i="12" s="1"/>
  <c r="F5" i="12"/>
  <c r="F6" i="12" s="1"/>
  <c r="F14" i="13"/>
  <c r="F18" i="13"/>
  <c r="G25" i="14"/>
  <c r="G46" i="11"/>
  <c r="G48" i="11" s="1"/>
  <c r="F26" i="13"/>
  <c r="F23" i="12"/>
  <c r="G23" i="12"/>
  <c r="G26" i="13"/>
  <c r="G52" i="18"/>
  <c r="G54" i="18" s="1"/>
  <c r="G57" i="18" s="1"/>
  <c r="H55" i="18" s="1"/>
  <c r="G66" i="18"/>
  <c r="G66" i="19"/>
  <c r="G52" i="19"/>
  <c r="G54" i="19" s="1"/>
  <c r="G57" i="19" s="1"/>
  <c r="H55" i="19" s="1"/>
  <c r="G17" i="12"/>
  <c r="G18" i="12" s="1"/>
  <c r="G20" i="12" s="1"/>
  <c r="H27" i="19"/>
  <c r="H28" i="19" s="1"/>
  <c r="H30" i="19" s="1"/>
  <c r="H38" i="19" s="1"/>
  <c r="H27" i="18"/>
  <c r="H28" i="18" s="1"/>
  <c r="H30" i="18" s="1"/>
  <c r="H38" i="18" s="1"/>
  <c r="H21" i="11"/>
  <c r="H22" i="11" s="1"/>
  <c r="H24" i="11" s="1"/>
  <c r="H32" i="11" s="1"/>
  <c r="H26" i="13" l="1"/>
  <c r="G51" i="11"/>
  <c r="H49" i="11" s="1"/>
  <c r="H52" i="19"/>
  <c r="H54" i="19" s="1"/>
  <c r="H57" i="19" s="1"/>
  <c r="H66" i="19"/>
  <c r="G22" i="12"/>
  <c r="F24" i="12"/>
  <c r="F26" i="12" s="1"/>
  <c r="G10" i="13"/>
  <c r="G6" i="13"/>
  <c r="F15" i="12"/>
  <c r="H25" i="14"/>
  <c r="H46" i="11"/>
  <c r="H48" i="11" s="1"/>
  <c r="H52" i="18"/>
  <c r="H54" i="18" s="1"/>
  <c r="H57" i="18" s="1"/>
  <c r="H66" i="18"/>
  <c r="C72" i="18" s="1"/>
  <c r="C7" i="17" s="1"/>
  <c r="D78" i="18" a="1"/>
  <c r="M21" i="14" l="1" a="1"/>
  <c r="M21" i="14" s="1"/>
  <c r="D78" i="19" a="1"/>
  <c r="D78" i="19" s="1"/>
  <c r="E78" i="19" s="1"/>
  <c r="F78" i="19" s="1"/>
  <c r="C70" i="19"/>
  <c r="E6" i="17" s="1"/>
  <c r="C72" i="19"/>
  <c r="G5" i="12"/>
  <c r="G6" i="12" s="1"/>
  <c r="H10" i="13" s="1"/>
  <c r="D78" i="18"/>
  <c r="E78" i="18" s="1"/>
  <c r="F78" i="18" s="1"/>
  <c r="H51" i="11"/>
  <c r="H5" i="12" s="1"/>
  <c r="H6" i="12" s="1"/>
  <c r="H15" i="12" s="1"/>
  <c r="C68" i="18"/>
  <c r="C5" i="17" s="1"/>
  <c r="C68" i="19"/>
  <c r="E5" i="17" s="1"/>
  <c r="D37" i="14" a="1"/>
  <c r="C70" i="18"/>
  <c r="C6" i="17" s="1"/>
  <c r="F28" i="12"/>
  <c r="G18" i="13"/>
  <c r="G14" i="13"/>
  <c r="G24" i="12"/>
  <c r="G26" i="12" s="1"/>
  <c r="H22" i="12"/>
  <c r="H24" i="12" s="1"/>
  <c r="H26" i="12" s="1"/>
  <c r="H6" i="13" l="1"/>
  <c r="G15" i="12"/>
  <c r="G28" i="12" s="1"/>
  <c r="H28" i="12"/>
  <c r="D37" i="14"/>
  <c r="E37" i="14" s="1"/>
  <c r="F37" i="14" s="1"/>
  <c r="H14" i="13" l="1"/>
  <c r="H18" i="13"/>
  <c r="D82" i="19"/>
  <c r="E82" i="19" s="1"/>
  <c r="D81" i="19"/>
  <c r="E81" i="19" s="1"/>
  <c r="D80" i="19"/>
  <c r="E80" i="19" s="1"/>
  <c r="D79" i="19"/>
  <c r="E79" i="19" s="1"/>
  <c r="G47" i="19"/>
  <c r="F47" i="19"/>
  <c r="E47" i="19"/>
  <c r="G46" i="19"/>
  <c r="F46" i="19"/>
  <c r="E46" i="19"/>
  <c r="D82" i="18"/>
  <c r="D81" i="18"/>
  <c r="E81" i="18" s="1"/>
  <c r="D80" i="18"/>
  <c r="E80" i="18" s="1"/>
  <c r="D79" i="18"/>
  <c r="G47" i="18"/>
  <c r="F47" i="18"/>
  <c r="E47" i="18"/>
  <c r="G46" i="18"/>
  <c r="F46" i="18"/>
  <c r="E46" i="18"/>
  <c r="D41" i="14"/>
  <c r="D40" i="14"/>
  <c r="D39" i="14"/>
  <c r="D38" i="14"/>
  <c r="E38" i="14" s="1"/>
  <c r="F38" i="14" s="1"/>
  <c r="M26" i="14"/>
  <c r="M25" i="14"/>
  <c r="M24" i="14"/>
  <c r="M23" i="14"/>
  <c r="M22" i="14"/>
  <c r="F19" i="12"/>
  <c r="E19" i="12"/>
  <c r="D19" i="12"/>
  <c r="F16" i="12"/>
  <c r="E16" i="12"/>
  <c r="D16" i="12"/>
  <c r="G41" i="11"/>
  <c r="F41" i="11"/>
  <c r="E41" i="11"/>
  <c r="G40" i="11"/>
  <c r="F40" i="11"/>
  <c r="E40" i="11"/>
  <c r="E79" i="18" l="1"/>
  <c r="F79" i="18" s="1"/>
  <c r="H77" i="18" s="1"/>
  <c r="E82" i="18"/>
  <c r="E41" i="14" s="1"/>
  <c r="E40" i="14" s="1"/>
  <c r="E39" i="14" s="1"/>
  <c r="H36" i="14" s="1"/>
  <c r="H77" i="19"/>
  <c r="F79" i="19"/>
  <c r="F80" i="19" s="1"/>
  <c r="F81" i="19" s="1"/>
  <c r="F82" i="19" s="1"/>
  <c r="F80" i="18"/>
  <c r="F81" i="18" s="1"/>
  <c r="F82" i="18" l="1"/>
  <c r="F39" i="14"/>
  <c r="F40" i="14" s="1"/>
  <c r="F41" i="1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pc</author>
  </authors>
  <commentList>
    <comment ref="C2" authorId="0" shapeId="0" xr:uid="{BCC81569-A285-4FA9-BE42-E13F8E9BBB53}">
      <text>
        <r>
          <rPr>
            <b/>
            <sz val="9"/>
            <color indexed="81"/>
            <rFont val="Tahoma"/>
            <family val="2"/>
          </rPr>
          <t>pc:</t>
        </r>
        <r>
          <rPr>
            <sz val="9"/>
            <color indexed="81"/>
            <rFont val="Tahoma"/>
            <family val="2"/>
          </rPr>
          <t xml:space="preserve">
Proyección de IPC anual
</t>
        </r>
      </text>
    </comment>
    <comment ref="C96" authorId="0" shapeId="0" xr:uid="{739412D4-9C70-4A13-8F3C-AB0FFA4FAF6B}">
      <text>
        <r>
          <rPr>
            <b/>
            <sz val="9"/>
            <color indexed="81"/>
            <rFont val="Tahoma"/>
            <family val="2"/>
          </rPr>
          <t>2 cajas de 100 unidades</t>
        </r>
      </text>
    </comment>
    <comment ref="C97" authorId="0" shapeId="0" xr:uid="{A465271A-D808-44D8-81C9-5A1B17A326EC}">
      <text>
        <r>
          <rPr>
            <b/>
            <sz val="9"/>
            <color indexed="81"/>
            <rFont val="Tahoma"/>
            <family val="2"/>
          </rPr>
          <t>pc:</t>
        </r>
        <r>
          <rPr>
            <sz val="9"/>
            <color indexed="81"/>
            <rFont val="Tahoma"/>
            <family val="2"/>
          </rPr>
          <t xml:space="preserve">
3 Cajas de 50 unidades</t>
        </r>
      </text>
    </comment>
    <comment ref="C98" authorId="0" shapeId="0" xr:uid="{FCCDCC87-770C-40C7-9F4B-81A738537733}">
      <text>
        <r>
          <rPr>
            <b/>
            <sz val="9"/>
            <color indexed="81"/>
            <rFont val="Tahoma"/>
            <family val="2"/>
          </rPr>
          <t>pc:</t>
        </r>
        <r>
          <rPr>
            <sz val="9"/>
            <color indexed="81"/>
            <rFont val="Tahoma"/>
            <family val="2"/>
          </rPr>
          <t xml:space="preserve">
2 cajas de 100 mensuales
</t>
        </r>
      </text>
    </comment>
    <comment ref="C154" authorId="0" shapeId="0" xr:uid="{BB2BE04D-0F13-4BE9-AA06-D646FDC7C3EB}">
      <text>
        <r>
          <rPr>
            <b/>
            <sz val="9"/>
            <color indexed="81"/>
            <rFont val="Tahoma"/>
            <family val="2"/>
          </rPr>
          <t>2 cajas de 100 unidades</t>
        </r>
      </text>
    </comment>
    <comment ref="C155" authorId="0" shapeId="0" xr:uid="{F326DC7C-959D-42E2-BD01-F6AC18904089}">
      <text>
        <r>
          <rPr>
            <b/>
            <sz val="9"/>
            <color indexed="81"/>
            <rFont val="Tahoma"/>
            <family val="2"/>
          </rPr>
          <t>pc:</t>
        </r>
        <r>
          <rPr>
            <sz val="9"/>
            <color indexed="81"/>
            <rFont val="Tahoma"/>
            <family val="2"/>
          </rPr>
          <t xml:space="preserve">
3 Cajas de 50 unidades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pc</author>
  </authors>
  <commentList>
    <comment ref="C22" authorId="0" shapeId="0" xr:uid="{0EBDAA0C-0B3A-436F-8195-C1B00789AAE5}">
      <text>
        <r>
          <rPr>
            <b/>
            <sz val="9"/>
            <color indexed="81"/>
            <rFont val="Tahoma"/>
            <family val="2"/>
          </rPr>
          <t>pc:</t>
        </r>
        <r>
          <rPr>
            <sz val="9"/>
            <color indexed="81"/>
            <rFont val="Tahoma"/>
            <family val="2"/>
          </rPr>
          <t xml:space="preserve">
Dinero requerido para un funcionamiento de 3 meses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pc</author>
  </authors>
  <commentList>
    <comment ref="B18" authorId="0" shapeId="0" xr:uid="{B7AF5E9D-D69C-4372-911A-6250C2A916AD}">
      <text>
        <r>
          <rPr>
            <b/>
            <sz val="12"/>
            <color indexed="81"/>
            <rFont val="Tahoma"/>
            <family val="2"/>
          </rPr>
          <t>pc:</t>
        </r>
        <r>
          <rPr>
            <sz val="12"/>
            <color indexed="81"/>
            <rFont val="Tahoma"/>
            <family val="2"/>
          </rPr>
          <t xml:space="preserve">
Tasa de oportunidad</t>
        </r>
      </text>
    </comment>
  </commentList>
</comments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<sst xmlns="http://schemas.openxmlformats.org/spreadsheetml/2006/main" count="1019" uniqueCount="598">
  <si>
    <t>TINAS</t>
  </si>
  <si>
    <t>Parámetro</t>
  </si>
  <si>
    <t>Valor (editable)</t>
  </si>
  <si>
    <t>Descripción / Unidades</t>
  </si>
  <si>
    <t>Tipo de queso</t>
  </si>
  <si>
    <t>TIEMPO</t>
  </si>
  <si>
    <t>Volumen</t>
  </si>
  <si>
    <t>Capacidad tinas</t>
  </si>
  <si>
    <t>#tinas necesarias</t>
  </si>
  <si>
    <t>Objetivo en kg</t>
  </si>
  <si>
    <t>Objetivo total (kg/día)</t>
  </si>
  <si>
    <t>Costeño</t>
  </si>
  <si>
    <t>Agitación</t>
  </si>
  <si>
    <t>reposo</t>
  </si>
  <si>
    <t>desuerado</t>
  </si>
  <si>
    <t>salado</t>
  </si>
  <si>
    <t>moldeado y prensado</t>
  </si>
  <si>
    <t>moldeado</t>
  </si>
  <si>
    <t>Conversion L por kg</t>
  </si>
  <si>
    <t>Litros de leche por kg de queso</t>
  </si>
  <si>
    <t>Capacidad tina en L</t>
  </si>
  <si>
    <t>Capacidad por tina (L)</t>
  </si>
  <si>
    <t>Doble crema</t>
  </si>
  <si>
    <t>Calentamiento</t>
  </si>
  <si>
    <t>hilado</t>
  </si>
  <si>
    <t>Numero de tinas</t>
  </si>
  <si>
    <t>Número de tinas</t>
  </si>
  <si>
    <t>Horas turno</t>
  </si>
  <si>
    <t>Horas por turno/día</t>
  </si>
  <si>
    <t>Mozarella</t>
  </si>
  <si>
    <t>Cuajada</t>
  </si>
  <si>
    <t>calentamiento</t>
  </si>
  <si>
    <t>ajuste ph</t>
  </si>
  <si>
    <t>Capacidad hiladora por kg</t>
  </si>
  <si>
    <t>Capacidad hiladora por ciclo (kg)</t>
  </si>
  <si>
    <t>Tiempo de ciclo de la hiladora</t>
  </si>
  <si>
    <t>Tiempo por ciclo hiladora (h)</t>
  </si>
  <si>
    <t>Numero de moldes</t>
  </si>
  <si>
    <t>Número de moldes</t>
  </si>
  <si>
    <t>Capacidad del molde en kg</t>
  </si>
  <si>
    <t>kg por molde por ciclo</t>
  </si>
  <si>
    <t>Tiempo de ciclo del molde</t>
  </si>
  <si>
    <t>Tiempo prensado por ciclo (h)</t>
  </si>
  <si>
    <t>Producto</t>
  </si>
  <si>
    <t xml:space="preserve">Demanda </t>
  </si>
  <si>
    <t>Litros (fórmula)</t>
  </si>
  <si>
    <t>Tiempo de ciclo/h</t>
  </si>
  <si>
    <t>Requerimiento d ehilado</t>
  </si>
  <si>
    <t>No</t>
  </si>
  <si>
    <t>DobleCrema</t>
  </si>
  <si>
    <t>Sí</t>
  </si>
  <si>
    <t>Mozzarella</t>
  </si>
  <si>
    <t>Cálculos</t>
  </si>
  <si>
    <t>Total litros necesarios</t>
  </si>
  <si>
    <t>Producción en litros</t>
  </si>
  <si>
    <t>Cantidad de tinas necesarias</t>
  </si>
  <si>
    <t>Tiempo del ciclo/h</t>
  </si>
  <si>
    <t>Tiempo proceso tina/h</t>
  </si>
  <si>
    <t>Tiempo total de procesamiento de tina h</t>
  </si>
  <si>
    <t>Horas de calendario necesarias con las tinas actuales</t>
  </si>
  <si>
    <t>Número requerido de tinas para cumplir con el turno</t>
  </si>
  <si>
    <t>Cálculos de Hilado</t>
  </si>
  <si>
    <t>Total litros hilado</t>
  </si>
  <si>
    <t>Total_kg_hilado</t>
  </si>
  <si>
    <t>Total kg hilado</t>
  </si>
  <si>
    <t>Tiempo total hiladora/h</t>
  </si>
  <si>
    <t>Calculo de los moldes</t>
  </si>
  <si>
    <t>Objetivo total en kg</t>
  </si>
  <si>
    <t>Capacidad por ciclo de molde en kg</t>
  </si>
  <si>
    <t>Ciclos de molde necesarios</t>
  </si>
  <si>
    <t>Tiempo total del molde h</t>
  </si>
  <si>
    <t>Cheques (Cuello de botella)</t>
  </si>
  <si>
    <t>Bandera de cuello de botella de Tinas</t>
  </si>
  <si>
    <t>SI</t>
  </si>
  <si>
    <t>Bandera de cuello de botella de Hiladora</t>
  </si>
  <si>
    <t>Bandera de cuello de botella de molde</t>
  </si>
  <si>
    <t>Resultados principales</t>
  </si>
  <si>
    <t>Total litros necesarios (L/día)</t>
  </si>
  <si>
    <t>Litros (L)</t>
  </si>
  <si>
    <t>Lotes de tina</t>
  </si>
  <si>
    <t>Tiempo en H total</t>
  </si>
  <si>
    <t>Equipamiento (horas)</t>
  </si>
  <si>
    <t xml:space="preserve">Total horas necesarias tina </t>
  </si>
  <si>
    <t>Total horas necesarias hiladora</t>
  </si>
  <si>
    <t>Total horas necesarias molde</t>
  </si>
  <si>
    <t>Maquinaria requeridad para cubrir la demanda diaria</t>
  </si>
  <si>
    <t>Capacidad hiladora en kg</t>
  </si>
  <si>
    <t>Numero de moldes sugeridos por ciclo</t>
  </si>
  <si>
    <t>Contenido de hoja MPD-MPI</t>
  </si>
  <si>
    <t>1. Proyección de la demanda</t>
  </si>
  <si>
    <t>2. Materia prima directa</t>
  </si>
  <si>
    <t>3. Materia prima indirecta</t>
  </si>
  <si>
    <t>ESTIMACIÓN DE LA DEMANDA</t>
  </si>
  <si>
    <t>DEMANDA ESTIMADA PARA ROL Y FRECUENCIA DE COMPRA POR CANTIDAD</t>
  </si>
  <si>
    <t>Cantidad de queso que compran</t>
  </si>
  <si>
    <t>Dia</t>
  </si>
  <si>
    <t>Semanal</t>
  </si>
  <si>
    <t>Mensual</t>
  </si>
  <si>
    <t>Rara vez</t>
  </si>
  <si>
    <t>Nunca</t>
  </si>
  <si>
    <t>Total</t>
  </si>
  <si>
    <t>Factor de multiplicación promedio en kg</t>
  </si>
  <si>
    <t>&lt; 1 kg</t>
  </si>
  <si>
    <t>1-5 kg</t>
  </si>
  <si>
    <t>6-10 kg</t>
  </si>
  <si>
    <t>&gt; 10 kg</t>
  </si>
  <si>
    <t>Kg semanales</t>
  </si>
  <si>
    <t>DEMANDA ESTIMADA PARA PRESENTACIÓN Y CANTIDAD DE COMPRA</t>
  </si>
  <si>
    <t>Presentación de compra</t>
  </si>
  <si>
    <t>1/2 lb</t>
  </si>
  <si>
    <t>1 lb</t>
  </si>
  <si>
    <t>1 kg</t>
  </si>
  <si>
    <t>Bloque</t>
  </si>
  <si>
    <t>PROYECCIÓN DE LA DEMANDA</t>
  </si>
  <si>
    <t>CONSUMO SEGÚN DEMANDA ESTIMADA PARA ROL Y FRECUENCIA DE COMPRA POR CANTIDAD</t>
  </si>
  <si>
    <t>CONSUMO SEGÚN DEMANDA ESTIMADA PARA PRESENTACIÓN Y CANTIDAD DE COMPRA</t>
  </si>
  <si>
    <t>TOTAL DEMANDA ESTIMADA SEMANA</t>
  </si>
  <si>
    <t>personas encuestadas</t>
  </si>
  <si>
    <t>TOTAL DEMANDA ESTIMADA AÑO</t>
  </si>
  <si>
    <t>kg año</t>
  </si>
  <si>
    <t>DEMANDA PROYECTADA</t>
  </si>
  <si>
    <t xml:space="preserve">Total población Curumaní </t>
  </si>
  <si>
    <t>Promedio de personas por hogar en colombia</t>
  </si>
  <si>
    <t>Hogares en Curumaní</t>
  </si>
  <si>
    <t xml:space="preserve">DEMANDA MENSUAL </t>
  </si>
  <si>
    <t>Número de peronas encuestadas</t>
  </si>
  <si>
    <t>Kg año de las personas encuestadas</t>
  </si>
  <si>
    <t>PRODUCCION DIARIA KG</t>
  </si>
  <si>
    <t>Kg año de los hogares en Curumaní</t>
  </si>
  <si>
    <t>% de participación</t>
  </si>
  <si>
    <t>LITROS DE LECHE</t>
  </si>
  <si>
    <t>KG DE QUESO</t>
  </si>
  <si>
    <t>Proyección empresa kg año</t>
  </si>
  <si>
    <t>Proyección empresa kg mes</t>
  </si>
  <si>
    <t xml:space="preserve">Estimación demanda mensual </t>
  </si>
  <si>
    <t>Demanda año 1</t>
  </si>
  <si>
    <t>Demanda base mensual (kg)</t>
  </si>
  <si>
    <t>Demanda base anual (kg) = Mensual * 12</t>
  </si>
  <si>
    <t>Tasa anual Conservador</t>
  </si>
  <si>
    <t>Tasa anual Moderado</t>
  </si>
  <si>
    <t>Tasa anual Optimista</t>
  </si>
  <si>
    <t>Horizonte (años)</t>
  </si>
  <si>
    <t>% Costeño</t>
  </si>
  <si>
    <t>% Doble Crema</t>
  </si>
  <si>
    <t>% Mozzarella</t>
  </si>
  <si>
    <t>1. Cálculo de inventarios de materia prima indirecta</t>
  </si>
  <si>
    <t>2. Materia Prima Directa = Leche e insumos</t>
  </si>
  <si>
    <t>Queso Costeño</t>
  </si>
  <si>
    <t>Insumo</t>
  </si>
  <si>
    <t>Cantidad diaria</t>
  </si>
  <si>
    <t>Presentación</t>
  </si>
  <si>
    <t>Precio</t>
  </si>
  <si>
    <t>Costo Total diario</t>
  </si>
  <si>
    <t>Costo Total Año 1</t>
  </si>
  <si>
    <t>Costo unitario</t>
  </si>
  <si>
    <t>Leche fresca de vaca (L)</t>
  </si>
  <si>
    <t>Cuajo (g)</t>
  </si>
  <si>
    <t>Sal (g)</t>
  </si>
  <si>
    <t>Costo MP</t>
  </si>
  <si>
    <t>Costo Unitario queso costeño/kg (Solo distribuido en materia prima)</t>
  </si>
  <si>
    <t xml:space="preserve">Total de kilogramos anuales producidos </t>
  </si>
  <si>
    <t>Queso Doble crema</t>
  </si>
  <si>
    <t>Costo Unitario queso doble crema/kg (Solo distribuido en materia prima)</t>
  </si>
  <si>
    <t>Queso Mozzarella</t>
  </si>
  <si>
    <t>Costo Unitario queso mozzarella/kg (Solo distribuido en materia prima)</t>
  </si>
  <si>
    <t xml:space="preserve">Proyección de inflación Inflación al consumidor
(var. % anual, promedio de año) </t>
  </si>
  <si>
    <t>Aumento de demanda anual</t>
  </si>
  <si>
    <t>ESTADO DE RESULTADOS</t>
  </si>
  <si>
    <t>Año 1</t>
  </si>
  <si>
    <t>Año 2</t>
  </si>
  <si>
    <t>Año 3</t>
  </si>
  <si>
    <t>Año 4</t>
  </si>
  <si>
    <t>Año 5</t>
  </si>
  <si>
    <t>Kilogramos proyectados de queso costeño</t>
  </si>
  <si>
    <t>Precio Unitario de MP ($/kg)</t>
  </si>
  <si>
    <t>Valor Anual de Compras de MP ($)</t>
  </si>
  <si>
    <t>Kilogramos proyectados de queso doble crema</t>
  </si>
  <si>
    <t>Kilogramos proyectados de queso mozzarella</t>
  </si>
  <si>
    <t>Total de Compras Anuales de Materia Prima</t>
  </si>
  <si>
    <t>3.Materia Prima Indirecta = Empaque</t>
  </si>
  <si>
    <t>Costo Unitario del Empaque 
(Primer Pedido)</t>
  </si>
  <si>
    <t>Requerimiento Mensual de Empaques</t>
  </si>
  <si>
    <t>Costo mensual</t>
  </si>
  <si>
    <t>Costo Unitario del Empaque</t>
  </si>
  <si>
    <t>Requerimiento Anual de Empaques</t>
  </si>
  <si>
    <t>Costo anual de MPI</t>
  </si>
  <si>
    <t>Requerimiento mensual de paquetes</t>
  </si>
  <si>
    <t>Consumo diario promedio
(empaque/día)</t>
  </si>
  <si>
    <t>Tiempo de reposición
(Se supone un TR de 20 días)</t>
  </si>
  <si>
    <t xml:space="preserve">Desviación estándar </t>
  </si>
  <si>
    <t>Z(95%)</t>
  </si>
  <si>
    <t>Stock de seguridad</t>
  </si>
  <si>
    <t>VALORES DE REFERENCIA</t>
  </si>
  <si>
    <t>CLASE DE RIESGO</t>
  </si>
  <si>
    <t>VALOR INICIAL</t>
  </si>
  <si>
    <t>Cargo</t>
  </si>
  <si>
    <t>Tipo de contrato</t>
  </si>
  <si>
    <t>Función principal</t>
  </si>
  <si>
    <t>SMMLV-2025</t>
  </si>
  <si>
    <t>CLASE I</t>
  </si>
  <si>
    <t xml:space="preserve">Administrador </t>
  </si>
  <si>
    <t>Contrato laboral</t>
  </si>
  <si>
    <t>Gestionar eficientemente las operaciones administrativas del negocio, optimizando recursos, manteniendo la información organizada y actualizada, y garantizando la calidad en el servicio de atención al cliente.</t>
  </si>
  <si>
    <t>Auxilio de transporte</t>
  </si>
  <si>
    <t>CLASE II</t>
  </si>
  <si>
    <t>Jefe de producción</t>
  </si>
  <si>
    <t>Coordinar y controlar los procesos de producción de quesos, garantizando el cumplimiento de los estándares de calidad, y normatividad sanitaria, optimizando el uso de los recursos materiales, y humanos para asegurar la eficiencia operativa.</t>
  </si>
  <si>
    <t>CLASE III</t>
  </si>
  <si>
    <t>Técnico en SST</t>
  </si>
  <si>
    <t>Prestación de servicios</t>
  </si>
  <si>
    <t>Realiza inspecciones en planta, vela por el cumplimiento de las BPM, la normatividad sanitaria y ambiental, y apoya procesos formativos relacionados con la inocuidad del producto.</t>
  </si>
  <si>
    <t>CLASE IV</t>
  </si>
  <si>
    <t>Contador</t>
  </si>
  <si>
    <t>Administra la contabilidad del proyecto, asegura el cumplimiento tributario y prepara los informes financieros mensuales y anuales.</t>
  </si>
  <si>
    <t>CLASE V</t>
  </si>
  <si>
    <t>Operarios de producción (x3)</t>
  </si>
  <si>
    <t>Ejecutar las actividades operativas dentro del proceso de producción de quesos, siguiendo los lineamientos técnicos, y de calidad establecidos por la empresa, garantizando la correcta manipulación de materias primas, insumos y equipos</t>
  </si>
  <si>
    <t>Servicio de Vigilancia</t>
  </si>
  <si>
    <t>Tercerizado</t>
  </si>
  <si>
    <t>Controla el acceso a las instalaciones, protege los activos de la empresa y reporta cualquier incidente de seguridad.</t>
  </si>
  <si>
    <t>ESTRUCTURA SALARIAL</t>
  </si>
  <si>
    <t>Cantidad</t>
  </si>
  <si>
    <t>Salario Mensual Unitario</t>
  </si>
  <si>
    <t>Valor Total Mensual</t>
  </si>
  <si>
    <t>Valor Total Anual</t>
  </si>
  <si>
    <t>Operario</t>
  </si>
  <si>
    <t>Tecnólogo en Seguridad y Salud en el Trabajo</t>
  </si>
  <si>
    <t>Administrador</t>
  </si>
  <si>
    <t>Mano de obra directa</t>
  </si>
  <si>
    <t>Tipo de Contrato</t>
  </si>
  <si>
    <t xml:space="preserve">Contrato laboral a término indefinido </t>
  </si>
  <si>
    <t>Mano de obra indirecta</t>
  </si>
  <si>
    <t>Técnico en Seguridad y Salud en el Trabajo</t>
  </si>
  <si>
    <t>Prestación de servicios (Honorarios)</t>
  </si>
  <si>
    <t>Nómina Asociada a Administración y ventas</t>
  </si>
  <si>
    <t>IMPORTANTE!</t>
  </si>
  <si>
    <t>2 SMMLV</t>
  </si>
  <si>
    <t xml:space="preserve">La empresa se encuentra bajo el Régimen Simple de Tributación (RST) </t>
  </si>
  <si>
    <t>SALARIO - 2025</t>
  </si>
  <si>
    <t>AUXILIO DE TRANSPORTE - 2025</t>
  </si>
  <si>
    <t>TOTAL SALARIO BASE</t>
  </si>
  <si>
    <t>PRESTACIONES SOCIALES</t>
  </si>
  <si>
    <t>CESANTIAS</t>
  </si>
  <si>
    <t>PRIMA DE SERVICIOS</t>
  </si>
  <si>
    <t>VACACIONES</t>
  </si>
  <si>
    <t>INTERESES SOBRE CESANTIAS</t>
  </si>
  <si>
    <t>SEGURIDAD SOCIAL</t>
  </si>
  <si>
    <t>SALUD</t>
  </si>
  <si>
    <t>PENSIÓN</t>
  </si>
  <si>
    <t>RIESGOS LABORALES</t>
  </si>
  <si>
    <t>-</t>
  </si>
  <si>
    <t>APORTES PARAFISCALES</t>
  </si>
  <si>
    <t>SENA</t>
  </si>
  <si>
    <t>ICBF</t>
  </si>
  <si>
    <t>CAJAS DE COMPENSACION</t>
  </si>
  <si>
    <t>SUBTOTAL</t>
  </si>
  <si>
    <t>N° EMPLEADOS</t>
  </si>
  <si>
    <t>TOTAL</t>
  </si>
  <si>
    <t>HORARIO EXTRA - DIRECTOR EJECUTIVO</t>
  </si>
  <si>
    <t>NÚMERO EMPLEADOS</t>
  </si>
  <si>
    <t>DOMINGOS/MES</t>
  </si>
  <si>
    <t>VALOR DÍA CON FP</t>
  </si>
  <si>
    <t>VALOR DÍA DOMINICAL</t>
  </si>
  <si>
    <t>VALOR MES</t>
  </si>
  <si>
    <t>HORARIO EXTRA - SUPERVISOR DE PLANTA</t>
  </si>
  <si>
    <t>HORARIO EXTRA - OPERARIO</t>
  </si>
  <si>
    <t>Contenido de hoja costos y gastos</t>
  </si>
  <si>
    <t xml:space="preserve">1.Cálculo del CIF total.
2.Depreciaciones equipo de computo y oficina
3.Depreciaciones de maquinaria y equipo.
4.Costos y gastos.
</t>
  </si>
  <si>
    <t>Aumento de Nómina +3</t>
  </si>
  <si>
    <t>1. Costos indirectos de fabricación (CIF)</t>
  </si>
  <si>
    <t>Año 0</t>
  </si>
  <si>
    <t>Inventario Inicial de materia prima inditecta</t>
  </si>
  <si>
    <t>Compras de materia prima indirecta</t>
  </si>
  <si>
    <t>Inventario final de materia prima indirecta</t>
  </si>
  <si>
    <t>Costo de materia prima consumida</t>
  </si>
  <si>
    <t>Arriendo</t>
  </si>
  <si>
    <t>Dotación</t>
  </si>
  <si>
    <t>Mantenimiento y seguro</t>
  </si>
  <si>
    <t>Capacitaciones asociadas a OPS</t>
  </si>
  <si>
    <t>Depreciación activos</t>
  </si>
  <si>
    <t>Servicios públicos</t>
  </si>
  <si>
    <t>Otros costos indirectos</t>
  </si>
  <si>
    <t>TOTAL CIF</t>
  </si>
  <si>
    <t>2.Depreciaciones de equipo de computo y oficina</t>
  </si>
  <si>
    <t>Rubro</t>
  </si>
  <si>
    <t>Cantidad 
(unidades)</t>
  </si>
  <si>
    <t>Valor Unitario
 ($)</t>
  </si>
  <si>
    <t>Valor Total
 ($)</t>
  </si>
  <si>
    <t>Periodo de 
Depreciación
(años)</t>
  </si>
  <si>
    <t>Depreciación Anual
($)</t>
  </si>
  <si>
    <t>Depreciación mensual
 ($)</t>
  </si>
  <si>
    <t>Escritorio Kazan</t>
  </si>
  <si>
    <t>Silla de escritorio ergonómica</t>
  </si>
  <si>
    <t>Portatil LENOVO IdeaPad Slim 3</t>
  </si>
  <si>
    <t>Teléfono móvil Redmi Note 14S</t>
  </si>
  <si>
    <t>Cajón monedero plastico bandeja de 4 billetes JAL 330G - JAL3</t>
  </si>
  <si>
    <t>3. Depreciaciones maquinaria y equipo</t>
  </si>
  <si>
    <t>Tina de cuajo</t>
  </si>
  <si>
    <t>Hiladora volcable</t>
  </si>
  <si>
    <t>Estufa Industrial un puesto</t>
  </si>
  <si>
    <t>Mesas de trabajo</t>
  </si>
  <si>
    <t>Mesa refrigeradora</t>
  </si>
  <si>
    <t>Empacadora al vacio 600-2</t>
  </si>
  <si>
    <t>Impresora Ink Jet manual</t>
  </si>
  <si>
    <t>Moldes</t>
  </si>
  <si>
    <t>Olla Industrial</t>
  </si>
  <si>
    <t>Termómetro para industria alimentaria</t>
  </si>
  <si>
    <t>Agitador de liquidos</t>
  </si>
  <si>
    <t>Pala mezcladora</t>
  </si>
  <si>
    <t>Cuchillo para cortes</t>
  </si>
  <si>
    <t>4. Costos y gastos</t>
  </si>
  <si>
    <t>Maquinaria</t>
  </si>
  <si>
    <t>Herramientas y equipo</t>
  </si>
  <si>
    <t>Total máquinas</t>
  </si>
  <si>
    <t>Costos logísticos</t>
  </si>
  <si>
    <t>Valor total</t>
  </si>
  <si>
    <t>Valor mensual</t>
  </si>
  <si>
    <t>Area ops (m2)</t>
  </si>
  <si>
    <t>Area admon (m2)</t>
  </si>
  <si>
    <t>Total terreno</t>
  </si>
  <si>
    <t>Valor m2</t>
  </si>
  <si>
    <t>Energía - operaciones</t>
  </si>
  <si>
    <t>Cu/KWh</t>
  </si>
  <si>
    <t>Tiempo usoxdia (min)</t>
  </si>
  <si>
    <t>Tiempo usoxdia (h)</t>
  </si>
  <si>
    <t>Kw</t>
  </si>
  <si>
    <t>kWh x dia</t>
  </si>
  <si>
    <t>Costo anual</t>
  </si>
  <si>
    <t>Total consumo energético maquinaria</t>
  </si>
  <si>
    <t>Lámparas led (iluminación)</t>
  </si>
  <si>
    <t>Acueducto y alcantarillado - ops</t>
  </si>
  <si>
    <t>Gasto mensual estimado en m3</t>
  </si>
  <si>
    <t>Cu/m3</t>
  </si>
  <si>
    <t>Ops</t>
  </si>
  <si>
    <t>Admon</t>
  </si>
  <si>
    <t xml:space="preserve">Cargo fijo </t>
  </si>
  <si>
    <t>Consumo de gas-ops</t>
  </si>
  <si>
    <t>Tiempo de usoxdia (h/día)</t>
  </si>
  <si>
    <t>Consumo estufa(m3/h)</t>
  </si>
  <si>
    <t>Consumo estufa(m3/día)</t>
  </si>
  <si>
    <t>Consumo estufa(m3/mes)</t>
  </si>
  <si>
    <t>Tarifa Gas Natural</t>
  </si>
  <si>
    <t>Gasto mensual</t>
  </si>
  <si>
    <t>Gasto Anual</t>
  </si>
  <si>
    <t>Dotación(Esta dotación tiene en cuenta 3 operarios+1 jefe de producción)</t>
  </si>
  <si>
    <t>Elemento</t>
  </si>
  <si>
    <t>Valor unitario ($)</t>
  </si>
  <si>
    <t>Costo cuatrimestral ($)</t>
  </si>
  <si>
    <t>Costo anual ($)</t>
  </si>
  <si>
    <t>Overol</t>
  </si>
  <si>
    <t>Calzado antideslizante</t>
  </si>
  <si>
    <t>Delantal impermeable</t>
  </si>
  <si>
    <t>Cofia</t>
  </si>
  <si>
    <t>Barbijo</t>
  </si>
  <si>
    <t>Guantes</t>
  </si>
  <si>
    <t>Gafas</t>
  </si>
  <si>
    <t>Mantemiento - maquinaria</t>
  </si>
  <si>
    <t>Costo semestral</t>
  </si>
  <si>
    <t>Mantinimiento y seguro</t>
  </si>
  <si>
    <t>Adecuaciones locativas</t>
  </si>
  <si>
    <t>Valor</t>
  </si>
  <si>
    <t>Costo adecuaciones locativas</t>
  </si>
  <si>
    <t>Mano de obra indirecta (CIF)</t>
  </si>
  <si>
    <t>Anual</t>
  </si>
  <si>
    <t>Otros CIF</t>
  </si>
  <si>
    <t>Insumos</t>
  </si>
  <si>
    <t>Presentación del producto</t>
  </si>
  <si>
    <t>Valor unitario</t>
  </si>
  <si>
    <t>Frecuencia de compra anual</t>
  </si>
  <si>
    <t>Valor anual</t>
  </si>
  <si>
    <t>Contenedor plástico 121 litros verde-Residuos Orgánicos.</t>
  </si>
  <si>
    <t>121 litros</t>
  </si>
  <si>
    <t>Contenedor plástico 121 litros gris-Residuos No aprovechables.</t>
  </si>
  <si>
    <t>122 litros</t>
  </si>
  <si>
    <t>Detergente Industrial</t>
  </si>
  <si>
    <t>20 litros</t>
  </si>
  <si>
    <t>Desinfectante a base de amonio cuaternario o hipoclorito</t>
  </si>
  <si>
    <t>Alcohol isopropílico o etílico 70%</t>
  </si>
  <si>
    <t xml:space="preserve">4 Litros </t>
  </si>
  <si>
    <t>Jabón antibacterial</t>
  </si>
  <si>
    <t>1 galón</t>
  </si>
  <si>
    <t>Cloro industrial</t>
  </si>
  <si>
    <t>Toallas desechables</t>
  </si>
  <si>
    <t>100 mts(2 unidades)</t>
  </si>
  <si>
    <t xml:space="preserve">Valor anual </t>
  </si>
  <si>
    <t>Capacitación en Manipulación de alimentos y buenas prácticas de manufactura.</t>
  </si>
  <si>
    <t>Energía - consumo administración</t>
  </si>
  <si>
    <t>Activo</t>
  </si>
  <si>
    <t>Total activos admon</t>
  </si>
  <si>
    <t>Total energía administración</t>
  </si>
  <si>
    <t>Otros gastos administrativos</t>
  </si>
  <si>
    <t>Internet</t>
  </si>
  <si>
    <t>Papeleria</t>
  </si>
  <si>
    <t>Dotación(Asesor)</t>
  </si>
  <si>
    <t>Filipina chef antifluidos con manga</t>
  </si>
  <si>
    <t>Pantalón de chef antifluidos</t>
  </si>
  <si>
    <t>COSTOS y GASTOS RESUMEN</t>
  </si>
  <si>
    <t>Costos Indirectos de Fabricación Fijos - CIF Fijos</t>
  </si>
  <si>
    <t>Capacitaciones asociados a OPS</t>
  </si>
  <si>
    <t>Total CIF</t>
  </si>
  <si>
    <t>Costos Indirectos de Fabricación Variables - CIF Variables</t>
  </si>
  <si>
    <t>Total CIF Variables</t>
  </si>
  <si>
    <t>Costo total anual CIF</t>
  </si>
  <si>
    <t>Gastos administrativos</t>
  </si>
  <si>
    <t>Publicidad y Promoción</t>
  </si>
  <si>
    <t>Dotación Administrador</t>
  </si>
  <si>
    <t>INVERSIONES FIJAS</t>
  </si>
  <si>
    <t>Concepto</t>
  </si>
  <si>
    <t xml:space="preserve">Valor </t>
  </si>
  <si>
    <t>Equipo de oficina</t>
  </si>
  <si>
    <t>INVERSIONES DIFERIDAS</t>
  </si>
  <si>
    <t>UVB</t>
  </si>
  <si>
    <t>Valor mes</t>
  </si>
  <si>
    <t>Matricula mercantil</t>
  </si>
  <si>
    <t>Permiso Sanitario Invima Alimentos de Mediano Riesgo</t>
  </si>
  <si>
    <t>Autorización etiquetas</t>
  </si>
  <si>
    <t>UVT ($)</t>
  </si>
  <si>
    <t>Costos logisticos y de importación</t>
  </si>
  <si>
    <t>UVT</t>
  </si>
  <si>
    <t>Publicidad de lanzamiento</t>
  </si>
  <si>
    <t>CAPITAL DE TRABAJO</t>
  </si>
  <si>
    <t>Valor Mnesual</t>
  </si>
  <si>
    <t xml:space="preserve">Valor Requerido </t>
  </si>
  <si>
    <t>Materia prima</t>
  </si>
  <si>
    <t>Inventario</t>
  </si>
  <si>
    <t>Inventario de materia prima indirecta</t>
  </si>
  <si>
    <t xml:space="preserve">Gastos financieros </t>
  </si>
  <si>
    <t>Gravamen 4x1000</t>
  </si>
  <si>
    <t>INVERSIÓN TOTAL</t>
  </si>
  <si>
    <t>Inversión fija</t>
  </si>
  <si>
    <t>Inversión diferida</t>
  </si>
  <si>
    <t>Capital de trabajo</t>
  </si>
  <si>
    <t>APORTES</t>
  </si>
  <si>
    <t>Aportes de los socios</t>
  </si>
  <si>
    <t>Socios</t>
  </si>
  <si>
    <t>Crédito a solicitar</t>
  </si>
  <si>
    <t>Deuda</t>
  </si>
  <si>
    <t>AMORTIZACIÓN DEL CRÉDITO</t>
  </si>
  <si>
    <t>Valor a prestar</t>
  </si>
  <si>
    <t>Tiempo</t>
  </si>
  <si>
    <t>Meses</t>
  </si>
  <si>
    <t>Tasa mensual</t>
  </si>
  <si>
    <t>valor pago</t>
  </si>
  <si>
    <t>E.A</t>
  </si>
  <si>
    <t>CUOTA</t>
  </si>
  <si>
    <t>PAGO</t>
  </si>
  <si>
    <t>INTERESES</t>
  </si>
  <si>
    <t>ABONO A CAPITAL</t>
  </si>
  <si>
    <t>SALDO</t>
  </si>
  <si>
    <t>RESUMEN DEL CRÉDITO</t>
  </si>
  <si>
    <t>Año</t>
  </si>
  <si>
    <t>Pagos</t>
  </si>
  <si>
    <t>Intereses</t>
  </si>
  <si>
    <t>Abono a Capital</t>
  </si>
  <si>
    <t>Saldo</t>
  </si>
  <si>
    <t>Aumento de Nómina +3 inflación</t>
  </si>
  <si>
    <t>ESTADO DE COSTOS</t>
  </si>
  <si>
    <t>Inventario Inicial de materia prima</t>
  </si>
  <si>
    <t>Compras de materia prima</t>
  </si>
  <si>
    <t>Inventario final de materia prima</t>
  </si>
  <si>
    <t>Costo (Mano de obra directa)</t>
  </si>
  <si>
    <t>Costos indirectos de fabricación (CIF)</t>
  </si>
  <si>
    <t>Total costo de producción</t>
  </si>
  <si>
    <t>Total costo de la mercancía vendida</t>
  </si>
  <si>
    <t>QUESO COSTEÑO (KG)</t>
  </si>
  <si>
    <t>QUESO DOBLE CREMA (KG)</t>
  </si>
  <si>
    <t>QUESO MOZZARELLA (KG)</t>
  </si>
  <si>
    <t>Precio del queso costeño</t>
  </si>
  <si>
    <t xml:space="preserve">Precio del queso doble crema </t>
  </si>
  <si>
    <t>Precio del queso mozzarella</t>
  </si>
  <si>
    <t>Ingresos por queso costeño</t>
  </si>
  <si>
    <t>Ingresos por queso doble crema</t>
  </si>
  <si>
    <t>Ingresos por queso mozarella</t>
  </si>
  <si>
    <t>Ventas netas total por concepto de quesos</t>
  </si>
  <si>
    <t>Ingresos por venta de lactosuero</t>
  </si>
  <si>
    <t>Ventas totales netas</t>
  </si>
  <si>
    <t>Costo de la mercancía vendida</t>
  </si>
  <si>
    <t>UTILIDAD BRUTA</t>
  </si>
  <si>
    <t>Nómina Administrativa</t>
  </si>
  <si>
    <t>Depreciación de activos administración</t>
  </si>
  <si>
    <t>Servicios públicos admin</t>
  </si>
  <si>
    <t>Arriendo administración</t>
  </si>
  <si>
    <t>Dotación asesor comercial</t>
  </si>
  <si>
    <t>Publicidad y promoción</t>
  </si>
  <si>
    <t>Otros gastos de administración</t>
  </si>
  <si>
    <t xml:space="preserve">Diferidos </t>
  </si>
  <si>
    <t>TOTAL Gastos de administración y ventas</t>
  </si>
  <si>
    <t>UTILIDAD OPERACIONAL</t>
  </si>
  <si>
    <t>Impuesto gravable 4x1000</t>
  </si>
  <si>
    <t>Utilidad antes de impuestos</t>
  </si>
  <si>
    <t>Impuestos (35%)</t>
  </si>
  <si>
    <t>UTILIDAD NETA DEL PERIODO</t>
  </si>
  <si>
    <t>AÑO 0</t>
  </si>
  <si>
    <t>AÑO 1</t>
  </si>
  <si>
    <t>AÑO 2</t>
  </si>
  <si>
    <t>AÑO 3</t>
  </si>
  <si>
    <t>AÑO 4</t>
  </si>
  <si>
    <t>AÑO 5</t>
  </si>
  <si>
    <t>Ingresos por ventas</t>
  </si>
  <si>
    <t>Pagos de Costos Operacionales</t>
  </si>
  <si>
    <t>Pago de Mano de Obra Directa (MOD)</t>
  </si>
  <si>
    <t>Costos indirectos de fabricacicón</t>
  </si>
  <si>
    <t>Depreciaciones</t>
  </si>
  <si>
    <t>Total Pagos de Costos Operacionales</t>
  </si>
  <si>
    <t>FLUJO DE CAJA OPERACIONAL BRUTO</t>
  </si>
  <si>
    <t>Pagos de Gastos Operacionales</t>
  </si>
  <si>
    <t>Pago de Gastos de Administración</t>
  </si>
  <si>
    <t>Diferidos</t>
  </si>
  <si>
    <t>Pago de Impuestos</t>
  </si>
  <si>
    <t>Total Pagos de Gastos Operacionales</t>
  </si>
  <si>
    <t>FLUJO DE CAJA OPERACIONAL</t>
  </si>
  <si>
    <t>Inversiones</t>
  </si>
  <si>
    <t>Inversión Fija</t>
  </si>
  <si>
    <t>Inversión Diferida</t>
  </si>
  <si>
    <t>Inversión en Capital de Trabajo</t>
  </si>
  <si>
    <t>Total de Inversiones</t>
  </si>
  <si>
    <t>FLUJO DE CAJA LIBRE</t>
  </si>
  <si>
    <t>Ingresos de Financiación</t>
  </si>
  <si>
    <t>Aporte de los socios</t>
  </si>
  <si>
    <t>Crédito Financiero</t>
  </si>
  <si>
    <t>Total Ingresos de Financiación</t>
  </si>
  <si>
    <t>Egresos de Financiación</t>
  </si>
  <si>
    <t>Abonos a capital</t>
  </si>
  <si>
    <t>Pago de intereses</t>
  </si>
  <si>
    <t>Gravamen del 4x1000</t>
  </si>
  <si>
    <t>Total Egresos de Financiación</t>
  </si>
  <si>
    <t>FLUJO DE CAJA DE FINANCIACIÓN</t>
  </si>
  <si>
    <t>FLUJO NETO DE CAJA</t>
  </si>
  <si>
    <t>Flujo de caja del periodo</t>
  </si>
  <si>
    <t>Saldo anterior de Caja y Bancos</t>
  </si>
  <si>
    <t>SALDO FINAL DE CAJA Y BANCO</t>
  </si>
  <si>
    <t>AÑOS</t>
  </si>
  <si>
    <t>Caja y Bancos</t>
  </si>
  <si>
    <t>Total Activo Corriente</t>
  </si>
  <si>
    <t>Maquinaria y equipo</t>
  </si>
  <si>
    <t>Equipo de computo y oficina</t>
  </si>
  <si>
    <t>Depreciación acumulada</t>
  </si>
  <si>
    <t>Total Activo Fijo Neto</t>
  </si>
  <si>
    <t>Amortización diferida</t>
  </si>
  <si>
    <t>Activo Diferido Neto</t>
  </si>
  <si>
    <t>ACTIVO TOTAL</t>
  </si>
  <si>
    <t>Obligaciones financieras</t>
  </si>
  <si>
    <t>Impuestos por pagar</t>
  </si>
  <si>
    <t>Total Pasivo Corriente</t>
  </si>
  <si>
    <t>Obligaciones de Largo Plazo</t>
  </si>
  <si>
    <t>PASIVO TOTAL</t>
  </si>
  <si>
    <t>Aportes Sociales</t>
  </si>
  <si>
    <t>Utilidades Ejercicios Anteriores</t>
  </si>
  <si>
    <t>Utilidades del Ejercicio Presente</t>
  </si>
  <si>
    <t>PATRIMONIO TOTAL</t>
  </si>
  <si>
    <t>TOTAL PASIVO + PATRIMONIO</t>
  </si>
  <si>
    <t>VERIFICACIÓN DE SALDOS</t>
  </si>
  <si>
    <t>RAZONES FINANCIERAS</t>
  </si>
  <si>
    <t>RAZÓN CORRIENTE</t>
  </si>
  <si>
    <t>NIVEL DE ENDEUDAMIENTO</t>
  </si>
  <si>
    <t>ROTACIÓN DE ACTIVOS</t>
  </si>
  <si>
    <t>MARGEN BRUTO DE GANANCIA</t>
  </si>
  <si>
    <t>MARGEN NETO DE UTILIDAD</t>
  </si>
  <si>
    <t>TASA DE  DESCUENTO O OPORTUNIDAD</t>
  </si>
  <si>
    <t>Total inversión (D+P)</t>
  </si>
  <si>
    <t>Crédito (D)</t>
  </si>
  <si>
    <t>Inversion (P)</t>
  </si>
  <si>
    <t>Costo deuda (Kd)</t>
  </si>
  <si>
    <t>Prima de riesgo (Rm - Rf)</t>
  </si>
  <si>
    <t>Tasa impuesto (tx)</t>
  </si>
  <si>
    <t>DAMODARAN</t>
  </si>
  <si>
    <t>Rf</t>
  </si>
  <si>
    <t>Bu</t>
  </si>
  <si>
    <t>BL</t>
  </si>
  <si>
    <t>global</t>
  </si>
  <si>
    <t>%D</t>
  </si>
  <si>
    <t>Kdt</t>
  </si>
  <si>
    <t>%P</t>
  </si>
  <si>
    <t>Ke</t>
  </si>
  <si>
    <t>TIO (WACC)</t>
  </si>
  <si>
    <t>AÑO</t>
  </si>
  <si>
    <t>FLUJO ESPERADO</t>
  </si>
  <si>
    <t>VALOR PRESENTE NETO (VPN) Y TASA INTERNA DE RETORNO (TIR)</t>
  </si>
  <si>
    <t>VPN</t>
  </si>
  <si>
    <t>TIR</t>
  </si>
  <si>
    <t>TIRM</t>
  </si>
  <si>
    <t>PERIODO DE RECUPERACIÓN (PRI)</t>
  </si>
  <si>
    <t>PERIODO</t>
  </si>
  <si>
    <t>INVERSIÓN</t>
  </si>
  <si>
    <t>FLUJO DE CAJA ANUAL</t>
  </si>
  <si>
    <t>VP del flujo de Caja</t>
  </si>
  <si>
    <t>INVERSIÓN - F.CAJA</t>
  </si>
  <si>
    <t>MESES</t>
  </si>
  <si>
    <t xml:space="preserve">Criterios </t>
  </si>
  <si>
    <t>Escenarios</t>
  </si>
  <si>
    <t>Pesimista
(Variación del -5%)</t>
  </si>
  <si>
    <t>Probable (Variación del
 0% en las ventas)</t>
  </si>
  <si>
    <t>Optimista (Variación del
 5% en las ventas)</t>
  </si>
  <si>
    <t>PRI</t>
  </si>
  <si>
    <t>https://www.bancoagrario.gov.co/system/files/2025-10/alcance_3_tasas_colocaciones_del_29_septiembre_al_05_octubre_2025.pdf</t>
  </si>
  <si>
    <t>1 año y 3 meses</t>
  </si>
  <si>
    <t>2 años y 2 meses</t>
  </si>
  <si>
    <t>3 años y 5 meses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</si>
</sst>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6" formatCode="&quot;$&quot;\ #,##0;[Red]\-&quot;$&quot;\ #,##0"/>
    <numFmt numFmtId="8" formatCode="&quot;$&quot;\ #,##0.00;[Red]\-&quot;$&quot;\ #,##0.00"/>
    <numFmt numFmtId="41" formatCode="_-* #,##0_-;\-* #,##0_-;_-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0.0%"/>
    <numFmt numFmtId="166" formatCode="_-* #,##0_-;\-* #,##0_-;_-* &quot;-&quot;??_-;_-@_-"/>
    <numFmt numFmtId="167" formatCode="&quot;$&quot;\ #,##0"/>
    <numFmt numFmtId="168" formatCode="0.000%"/>
    <numFmt numFmtId="169" formatCode="[$$-240A]\ #,##0.00"/>
    <numFmt numFmtId="170" formatCode="[$$-240A]\ #,##0"/>
    <numFmt numFmtId="171" formatCode="&quot;$&quot;\ #,##0.00"/>
    <numFmt numFmtId="172" formatCode="_-&quot;$&quot;\ * #,##0_-;\-&quot;$&quot;\ * #,##0_-;_-&quot;$&quot;\ * &quot;-&quot;??_-;_-@"/>
    <numFmt numFmtId="173" formatCode="_-&quot;$&quot;\ * #,##0.00_-;\-&quot;$&quot;\ * #,##0.00_-;_-&quot;$&quot;\ * &quot;-&quot;??_-;_-@"/>
    <numFmt numFmtId="174" formatCode="_(&quot;$&quot;* #,##0_);_(&quot;$&quot;* \(#,##0\);_(&quot;$&quot;* &quot;-&quot;??_);_(@_)"/>
    <numFmt numFmtId="175" formatCode="_-* #,##0.0_-;\-* #,##0.0_-;_-* &quot;-&quot;??_-;_-@_-"/>
    <numFmt numFmtId="176" formatCode="0.000"/>
    <numFmt numFmtId="177" formatCode="_-[$$-240A]\ * #,##0_-;\-[$$-240A]\ * #,##0_-;_-[$$-240A]\ * &quot;-&quot;_-;_-@_-"/>
    <numFmt numFmtId="178" formatCode="0.0"/>
    <numFmt numFmtId="179" formatCode="_-* #,##0.0_-;\-* #,##0.0_-;_-* &quot;-&quot;?_-;_-@_-"/>
    <numFmt numFmtId="180" formatCode="0.00000000"/>
    <numFmt numFmtId="181" formatCode="_-&quot;$&quot;\ * #,##0_-;\-&quot;$&quot;\ * #,##0_-;_-&quot;$&quot;\ * &quot;-&quot;???_-;_-@_-"/>
    <numFmt numFmtId="182" formatCode="_-&quot;$&quot;\ * #,##0.000_-;\-&quot;$&quot;\ * #,##0.000_-;_-&quot;$&quot;\ * &quot;-&quot;???_-;_-@_-"/>
    <numFmt numFmtId="183" formatCode="_-&quot;$&quot;\ * #,##0_-;\-&quot;$&quot;\ * #,##0_-;_-&quot;$&quot;\ * &quot;-&quot;??_-;_-@_-"/>
  </numFmts>
  <fonts count="43">
    <font>
      <sz val="11"/>
      <color theme="1"/>
      <name val="Calibri"/>
      <family val="2"/>
      <scheme val="minor"/>
    </font>
    <font>
      <b/>
      <sz val="11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 "/>
    </font>
    <font>
      <i/>
      <sz val="11"/>
      <color theme="1"/>
      <name val="Calibri "/>
    </font>
    <font>
      <b/>
      <i/>
      <sz val="11"/>
      <color theme="1"/>
      <name val="Calibri "/>
    </font>
    <font>
      <b/>
      <sz val="11"/>
      <color theme="1"/>
      <name val="Calibri "/>
    </font>
    <font>
      <sz val="11"/>
      <name val="Calibri "/>
    </font>
    <font>
      <b/>
      <sz val="11"/>
      <name val="Calibri "/>
    </font>
    <font>
      <b/>
      <sz val="11"/>
      <color rgb="FFFF0000"/>
      <name val="Calibri 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2" tint="-0.749992370372631"/>
      <name val="Calibri"/>
      <family val="2"/>
      <scheme val="minor"/>
    </font>
    <font>
      <sz val="12"/>
      <color theme="2"/>
      <name val="Calibri"/>
      <family val="2"/>
      <scheme val="minor"/>
    </font>
    <font>
      <sz val="12"/>
      <color rgb="FFFF0000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rgb="FF000000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1"/>
      <color rgb="FFFF0000"/>
      <name val="Calibri "/>
    </font>
    <font>
      <sz val="11"/>
      <color theme="2"/>
      <name val="Calibri "/>
    </font>
    <font>
      <b/>
      <i/>
      <sz val="11"/>
      <color theme="0"/>
      <name val="Calibri 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2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i/>
      <sz val="12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theme="1"/>
      <name val="Times New Roman"/>
      <family val="1"/>
    </font>
    <font>
      <sz val="12"/>
      <color theme="1"/>
      <name val="Calibri "/>
    </font>
    <font>
      <b/>
      <sz val="12"/>
      <color theme="1"/>
      <name val="Calibri "/>
    </font>
    <font>
      <b/>
      <i/>
      <sz val="12"/>
      <color theme="1"/>
      <name val="Calibri "/>
    </font>
    <font>
      <sz val="14"/>
      <color theme="1"/>
      <name val="Calibri"/>
      <family val="2"/>
      <scheme val="minor"/>
    </font>
    <font>
      <sz val="14"/>
      <name val="Calibri"/>
      <family val="2"/>
      <scheme val="minor"/>
    </font>
    <font>
      <b/>
      <sz val="12"/>
      <color indexed="81"/>
      <name val="Tahoma"/>
      <family val="2"/>
    </font>
    <font>
      <sz val="12"/>
      <color indexed="81"/>
      <name val="Tahoma"/>
      <family val="2"/>
    </font>
    <font>
      <sz val="14"/>
      <color theme="1"/>
      <name val="Times New Roman"/>
      <family val="1"/>
    </font>
    <font>
      <b/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3F3F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</fills>
  <borders count="5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rgb="FF000000"/>
      </left>
      <right/>
      <top/>
      <bottom style="thin">
        <color indexed="64"/>
      </bottom>
      <diagonal/>
    </border>
  </borders>
  <cellStyleXfs count="10">
    <xf numFmtId="0" fontId="0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42" fillId="0" borderId="0" applyNumberFormat="0" applyFill="0" applyBorder="0" applyAlignment="0" applyProtection="0"/>
  </cellStyleXfs>
  <cellXfs count="717">
    <xf numFmtId="0" fontId="0" fillId="0" borderId="0" xfId="0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14" xfId="0" applyBorder="1" applyAlignment="1">
      <alignment horizontal="center"/>
    </xf>
    <xf numFmtId="0" fontId="0" fillId="0" borderId="10" xfId="0" applyBorder="1"/>
    <xf numFmtId="0" fontId="0" fillId="0" borderId="12" xfId="0" applyBorder="1"/>
    <xf numFmtId="0" fontId="0" fillId="0" borderId="15" xfId="0" applyBorder="1"/>
    <xf numFmtId="0" fontId="3" fillId="0" borderId="0" xfId="0" applyFont="1"/>
    <xf numFmtId="43" fontId="3" fillId="0" borderId="0" xfId="1" applyFont="1"/>
    <xf numFmtId="0" fontId="5" fillId="3" borderId="17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165" fontId="4" fillId="0" borderId="16" xfId="4" applyNumberFormat="1" applyFont="1" applyBorder="1" applyAlignment="1">
      <alignment horizontal="center" vertical="center"/>
    </xf>
    <xf numFmtId="165" fontId="3" fillId="0" borderId="0" xfId="4" applyNumberFormat="1" applyFont="1"/>
    <xf numFmtId="0" fontId="5" fillId="4" borderId="0" xfId="0" applyFont="1" applyFill="1"/>
    <xf numFmtId="0" fontId="5" fillId="0" borderId="0" xfId="0" applyFont="1" applyAlignment="1">
      <alignment horizontal="right"/>
    </xf>
    <xf numFmtId="166" fontId="3" fillId="0" borderId="0" xfId="1" applyNumberFormat="1" applyFont="1"/>
    <xf numFmtId="0" fontId="3" fillId="0" borderId="19" xfId="0" applyFont="1" applyBorder="1"/>
    <xf numFmtId="166" fontId="3" fillId="0" borderId="19" xfId="1" applyNumberFormat="1" applyFont="1" applyBorder="1"/>
    <xf numFmtId="0" fontId="6" fillId="0" borderId="0" xfId="0" applyFont="1"/>
    <xf numFmtId="0" fontId="6" fillId="4" borderId="0" xfId="0" applyFont="1" applyFill="1"/>
    <xf numFmtId="0" fontId="3" fillId="4" borderId="0" xfId="0" applyFont="1" applyFill="1"/>
    <xf numFmtId="166" fontId="3" fillId="4" borderId="0" xfId="1" applyNumberFormat="1" applyFont="1" applyFill="1"/>
    <xf numFmtId="9" fontId="3" fillId="0" borderId="0" xfId="0" applyNumberFormat="1" applyFont="1"/>
    <xf numFmtId="9" fontId="3" fillId="0" borderId="16" xfId="0" applyNumberFormat="1" applyFont="1" applyBorder="1"/>
    <xf numFmtId="0" fontId="6" fillId="0" borderId="0" xfId="0" applyFont="1" applyAlignment="1">
      <alignment horizontal="center"/>
    </xf>
    <xf numFmtId="0" fontId="6" fillId="0" borderId="16" xfId="0" applyFont="1" applyBorder="1" applyAlignment="1">
      <alignment horizontal="center"/>
    </xf>
    <xf numFmtId="0" fontId="3" fillId="0" borderId="16" xfId="0" applyFont="1" applyBorder="1"/>
    <xf numFmtId="166" fontId="3" fillId="0" borderId="16" xfId="1" applyNumberFormat="1" applyFont="1" applyBorder="1"/>
    <xf numFmtId="0" fontId="7" fillId="0" borderId="16" xfId="0" applyFont="1" applyBorder="1"/>
    <xf numFmtId="167" fontId="3" fillId="0" borderId="16" xfId="3" applyNumberFormat="1" applyFont="1" applyBorder="1"/>
    <xf numFmtId="0" fontId="8" fillId="5" borderId="16" xfId="0" applyFont="1" applyFill="1" applyBorder="1"/>
    <xf numFmtId="0" fontId="6" fillId="5" borderId="16" xfId="0" applyFont="1" applyFill="1" applyBorder="1"/>
    <xf numFmtId="167" fontId="6" fillId="5" borderId="16" xfId="3" applyNumberFormat="1" applyFont="1" applyFill="1" applyBorder="1"/>
    <xf numFmtId="0" fontId="6" fillId="0" borderId="16" xfId="0" applyFont="1" applyBorder="1"/>
    <xf numFmtId="0" fontId="3" fillId="5" borderId="16" xfId="0" applyFont="1" applyFill="1" applyBorder="1"/>
    <xf numFmtId="167" fontId="3" fillId="0" borderId="16" xfId="3" applyNumberFormat="1" applyFont="1" applyFill="1" applyBorder="1"/>
    <xf numFmtId="9" fontId="3" fillId="0" borderId="16" xfId="4" applyFont="1" applyBorder="1"/>
    <xf numFmtId="43" fontId="3" fillId="0" borderId="0" xfId="0" applyNumberFormat="1" applyFont="1"/>
    <xf numFmtId="0" fontId="11" fillId="0" borderId="0" xfId="5" applyFont="1"/>
    <xf numFmtId="0" fontId="12" fillId="5" borderId="16" xfId="5" applyFont="1" applyFill="1" applyBorder="1" applyAlignment="1">
      <alignment horizontal="center"/>
    </xf>
    <xf numFmtId="0" fontId="12" fillId="4" borderId="16" xfId="0" applyFont="1" applyFill="1" applyBorder="1" applyAlignment="1">
      <alignment horizontal="left" wrapText="1"/>
    </xf>
    <xf numFmtId="41" fontId="13" fillId="6" borderId="16" xfId="2" applyFont="1" applyFill="1" applyBorder="1" applyAlignment="1" applyProtection="1">
      <alignment vertical="center"/>
      <protection locked="0"/>
    </xf>
    <xf numFmtId="41" fontId="11" fillId="6" borderId="16" xfId="2" applyFont="1" applyFill="1" applyBorder="1" applyAlignment="1" applyProtection="1">
      <alignment horizontal="center" vertical="center"/>
      <protection locked="0"/>
    </xf>
    <xf numFmtId="0" fontId="11" fillId="0" borderId="16" xfId="5" applyFont="1" applyBorder="1" applyAlignment="1">
      <alignment horizontal="center"/>
    </xf>
    <xf numFmtId="168" fontId="11" fillId="0" borderId="16" xfId="5" applyNumberFormat="1" applyFont="1" applyBorder="1" applyAlignment="1">
      <alignment horizontal="center"/>
    </xf>
    <xf numFmtId="0" fontId="11" fillId="0" borderId="16" xfId="0" applyFont="1" applyBorder="1" applyAlignment="1">
      <alignment horizontal="left" wrapText="1"/>
    </xf>
    <xf numFmtId="0" fontId="12" fillId="0" borderId="16" xfId="0" applyFont="1" applyBorder="1" applyAlignment="1">
      <alignment horizontal="left" wrapText="1"/>
    </xf>
    <xf numFmtId="0" fontId="12" fillId="4" borderId="16" xfId="5" applyFont="1" applyFill="1" applyBorder="1" applyAlignment="1">
      <alignment horizontal="center"/>
    </xf>
    <xf numFmtId="168" fontId="12" fillId="4" borderId="16" xfId="5" applyNumberFormat="1" applyFont="1" applyFill="1" applyBorder="1" applyAlignment="1">
      <alignment horizontal="center"/>
    </xf>
    <xf numFmtId="169" fontId="11" fillId="6" borderId="16" xfId="5" applyNumberFormat="1" applyFont="1" applyFill="1" applyBorder="1" applyAlignment="1">
      <alignment horizontal="center"/>
    </xf>
    <xf numFmtId="0" fontId="11" fillId="6" borderId="16" xfId="5" applyFont="1" applyFill="1" applyBorder="1" applyAlignment="1">
      <alignment horizontal="center"/>
    </xf>
    <xf numFmtId="170" fontId="11" fillId="6" borderId="0" xfId="5" applyNumberFormat="1" applyFont="1" applyFill="1" applyAlignment="1">
      <alignment horizontal="center"/>
    </xf>
    <xf numFmtId="170" fontId="11" fillId="6" borderId="16" xfId="5" applyNumberFormat="1" applyFont="1" applyFill="1" applyBorder="1" applyAlignment="1">
      <alignment horizontal="center"/>
    </xf>
    <xf numFmtId="170" fontId="12" fillId="4" borderId="16" xfId="5" applyNumberFormat="1" applyFont="1" applyFill="1" applyBorder="1" applyAlignment="1">
      <alignment horizontal="center"/>
    </xf>
    <xf numFmtId="0" fontId="11" fillId="0" borderId="0" xfId="5" applyFont="1" applyAlignment="1">
      <alignment horizontal="center"/>
    </xf>
    <xf numFmtId="171" fontId="11" fillId="0" borderId="0" xfId="5" applyNumberFormat="1" applyFont="1"/>
    <xf numFmtId="171" fontId="11" fillId="0" borderId="0" xfId="5" applyNumberFormat="1" applyFont="1" applyAlignment="1">
      <alignment horizontal="center"/>
    </xf>
    <xf numFmtId="0" fontId="12" fillId="5" borderId="16" xfId="5" applyFont="1" applyFill="1" applyBorder="1"/>
    <xf numFmtId="168" fontId="12" fillId="5" borderId="16" xfId="5" applyNumberFormat="1" applyFont="1" applyFill="1" applyBorder="1" applyAlignment="1">
      <alignment horizontal="center"/>
    </xf>
    <xf numFmtId="0" fontId="11" fillId="0" borderId="16" xfId="5" applyFont="1" applyBorder="1"/>
    <xf numFmtId="167" fontId="11" fillId="0" borderId="16" xfId="5" applyNumberFormat="1" applyFont="1" applyBorder="1"/>
    <xf numFmtId="167" fontId="11" fillId="0" borderId="16" xfId="5" applyNumberFormat="1" applyFont="1" applyBorder="1" applyAlignment="1">
      <alignment horizontal="center"/>
    </xf>
    <xf numFmtId="167" fontId="11" fillId="0" borderId="16" xfId="5" applyNumberFormat="1" applyFont="1" applyBorder="1" applyAlignment="1">
      <alignment horizontal="left"/>
    </xf>
    <xf numFmtId="167" fontId="11" fillId="0" borderId="0" xfId="5" applyNumberFormat="1" applyFont="1"/>
    <xf numFmtId="167" fontId="11" fillId="0" borderId="0" xfId="5" applyNumberFormat="1" applyFont="1" applyAlignment="1">
      <alignment horizontal="center"/>
    </xf>
    <xf numFmtId="167" fontId="11" fillId="0" borderId="16" xfId="5" applyNumberFormat="1" applyFont="1" applyBorder="1" applyAlignment="1">
      <alignment horizontal="right"/>
    </xf>
    <xf numFmtId="0" fontId="11" fillId="5" borderId="16" xfId="5" applyFont="1" applyFill="1" applyBorder="1"/>
    <xf numFmtId="167" fontId="11" fillId="5" borderId="16" xfId="5" applyNumberFormat="1" applyFont="1" applyFill="1" applyBorder="1"/>
    <xf numFmtId="167" fontId="11" fillId="5" borderId="16" xfId="5" applyNumberFormat="1" applyFont="1" applyFill="1" applyBorder="1" applyAlignment="1">
      <alignment horizontal="right"/>
    </xf>
    <xf numFmtId="4" fontId="14" fillId="0" borderId="0" xfId="5" applyNumberFormat="1" applyFont="1"/>
    <xf numFmtId="172" fontId="11" fillId="0" borderId="16" xfId="5" applyNumberFormat="1" applyFont="1" applyBorder="1"/>
    <xf numFmtId="0" fontId="12" fillId="5" borderId="21" xfId="5" applyFont="1" applyFill="1" applyBorder="1" applyAlignment="1">
      <alignment horizontal="center"/>
    </xf>
    <xf numFmtId="0" fontId="11" fillId="0" borderId="21" xfId="5" applyFont="1" applyBorder="1"/>
    <xf numFmtId="171" fontId="11" fillId="0" borderId="21" xfId="5" applyNumberFormat="1" applyFont="1" applyBorder="1" applyAlignment="1">
      <alignment horizontal="right"/>
    </xf>
    <xf numFmtId="172" fontId="11" fillId="0" borderId="21" xfId="5" applyNumberFormat="1" applyFont="1" applyBorder="1"/>
    <xf numFmtId="0" fontId="12" fillId="0" borderId="21" xfId="5" applyFont="1" applyBorder="1"/>
    <xf numFmtId="171" fontId="12" fillId="0" borderId="21" xfId="5" applyNumberFormat="1" applyFont="1" applyBorder="1" applyAlignment="1">
      <alignment horizontal="right"/>
    </xf>
    <xf numFmtId="3" fontId="11" fillId="0" borderId="0" xfId="5" applyNumberFormat="1" applyFont="1" applyAlignment="1">
      <alignment horizontal="center"/>
    </xf>
    <xf numFmtId="172" fontId="11" fillId="0" borderId="0" xfId="5" applyNumberFormat="1" applyFont="1" applyAlignment="1">
      <alignment horizontal="left"/>
    </xf>
    <xf numFmtId="10" fontId="11" fillId="0" borderId="23" xfId="5" applyNumberFormat="1" applyFont="1" applyBorder="1"/>
    <xf numFmtId="3" fontId="12" fillId="0" borderId="0" xfId="5" applyNumberFormat="1" applyFont="1" applyAlignment="1">
      <alignment horizontal="center"/>
    </xf>
    <xf numFmtId="173" fontId="12" fillId="0" borderId="0" xfId="5" applyNumberFormat="1" applyFont="1" applyAlignment="1">
      <alignment horizontal="left"/>
    </xf>
    <xf numFmtId="172" fontId="12" fillId="0" borderId="0" xfId="5" applyNumberFormat="1" applyFont="1" applyAlignment="1">
      <alignment horizontal="left"/>
    </xf>
    <xf numFmtId="9" fontId="11" fillId="0" borderId="23" xfId="5" applyNumberFormat="1" applyFont="1" applyBorder="1"/>
    <xf numFmtId="165" fontId="11" fillId="0" borderId="23" xfId="5" applyNumberFormat="1" applyFont="1" applyBorder="1"/>
    <xf numFmtId="173" fontId="12" fillId="0" borderId="0" xfId="5" applyNumberFormat="1" applyFont="1" applyAlignment="1">
      <alignment horizontal="center"/>
    </xf>
    <xf numFmtId="168" fontId="11" fillId="0" borderId="23" xfId="5" applyNumberFormat="1" applyFont="1" applyBorder="1"/>
    <xf numFmtId="172" fontId="11" fillId="0" borderId="0" xfId="5" applyNumberFormat="1" applyFont="1"/>
    <xf numFmtId="172" fontId="12" fillId="0" borderId="0" xfId="5" applyNumberFormat="1" applyFont="1"/>
    <xf numFmtId="1" fontId="11" fillId="0" borderId="21" xfId="5" applyNumberFormat="1" applyFont="1" applyBorder="1" applyAlignment="1">
      <alignment horizontal="right"/>
    </xf>
    <xf numFmtId="0" fontId="12" fillId="4" borderId="21" xfId="5" applyFont="1" applyFill="1" applyBorder="1"/>
    <xf numFmtId="171" fontId="12" fillId="4" borderId="21" xfId="5" applyNumberFormat="1" applyFont="1" applyFill="1" applyBorder="1" applyAlignment="1">
      <alignment horizontal="right"/>
    </xf>
    <xf numFmtId="0" fontId="11" fillId="0" borderId="21" xfId="5" applyFont="1" applyBorder="1" applyAlignment="1">
      <alignment horizontal="center"/>
    </xf>
    <xf numFmtId="172" fontId="11" fillId="0" borderId="21" xfId="5" applyNumberFormat="1" applyFont="1" applyBorder="1" applyAlignment="1">
      <alignment horizontal="center"/>
    </xf>
    <xf numFmtId="172" fontId="11" fillId="0" borderId="0" xfId="5" applyNumberFormat="1" applyFont="1" applyAlignment="1">
      <alignment horizontal="center"/>
    </xf>
    <xf numFmtId="6" fontId="11" fillId="0" borderId="0" xfId="5" applyNumberFormat="1" applyFont="1"/>
    <xf numFmtId="0" fontId="11" fillId="0" borderId="0" xfId="5" applyFont="1" applyAlignment="1">
      <alignment vertical="center" wrapText="1"/>
    </xf>
    <xf numFmtId="172" fontId="11" fillId="0" borderId="0" xfId="5" applyNumberFormat="1" applyFont="1" applyAlignment="1">
      <alignment vertical="center" wrapText="1"/>
    </xf>
    <xf numFmtId="0" fontId="12" fillId="0" borderId="0" xfId="5" applyFont="1" applyAlignment="1">
      <alignment horizontal="center" vertical="center" wrapText="1"/>
    </xf>
    <xf numFmtId="8" fontId="18" fillId="0" borderId="0" xfId="5" applyNumberFormat="1" applyFont="1" applyAlignment="1">
      <alignment horizontal="center" vertical="center" wrapText="1"/>
    </xf>
    <xf numFmtId="0" fontId="11" fillId="7" borderId="16" xfId="5" applyFont="1" applyFill="1" applyBorder="1" applyAlignment="1">
      <alignment horizontal="center"/>
    </xf>
    <xf numFmtId="0" fontId="11" fillId="7" borderId="20" xfId="5" applyFont="1" applyFill="1" applyBorder="1" applyAlignment="1">
      <alignment horizontal="center"/>
    </xf>
    <xf numFmtId="0" fontId="11" fillId="8" borderId="16" xfId="0" applyFont="1" applyFill="1" applyBorder="1" applyAlignment="1">
      <alignment horizontal="left" wrapText="1"/>
    </xf>
    <xf numFmtId="44" fontId="19" fillId="0" borderId="28" xfId="3" applyFont="1" applyBorder="1"/>
    <xf numFmtId="0" fontId="11" fillId="8" borderId="16" xfId="5" applyFont="1" applyFill="1" applyBorder="1"/>
    <xf numFmtId="167" fontId="11" fillId="8" borderId="16" xfId="5" applyNumberFormat="1" applyFont="1" applyFill="1" applyBorder="1" applyAlignment="1">
      <alignment horizontal="right"/>
    </xf>
    <xf numFmtId="167" fontId="11" fillId="8" borderId="16" xfId="5" applyNumberFormat="1" applyFont="1" applyFill="1" applyBorder="1" applyAlignment="1">
      <alignment horizontal="left"/>
    </xf>
    <xf numFmtId="174" fontId="3" fillId="0" borderId="16" xfId="6" applyNumberFormat="1" applyFont="1" applyBorder="1"/>
    <xf numFmtId="167" fontId="3" fillId="0" borderId="0" xfId="1" applyNumberFormat="1" applyFont="1" applyBorder="1"/>
    <xf numFmtId="166" fontId="8" fillId="4" borderId="21" xfId="1" applyNumberFormat="1" applyFont="1" applyFill="1" applyBorder="1"/>
    <xf numFmtId="166" fontId="3" fillId="0" borderId="21" xfId="1" applyNumberFormat="1" applyFont="1" applyBorder="1" applyAlignment="1">
      <alignment horizontal="center"/>
    </xf>
    <xf numFmtId="43" fontId="3" fillId="0" borderId="0" xfId="1" applyFont="1" applyBorder="1"/>
    <xf numFmtId="166" fontId="3" fillId="0" borderId="0" xfId="1" applyNumberFormat="1" applyFont="1" applyBorder="1"/>
    <xf numFmtId="0" fontId="3" fillId="0" borderId="16" xfId="0" applyFont="1" applyBorder="1" applyAlignment="1">
      <alignment horizontal="left"/>
    </xf>
    <xf numFmtId="44" fontId="3" fillId="0" borderId="22" xfId="1" applyNumberFormat="1" applyFont="1" applyBorder="1" applyAlignment="1">
      <alignment horizontal="center"/>
    </xf>
    <xf numFmtId="174" fontId="6" fillId="0" borderId="16" xfId="6" applyNumberFormat="1" applyFont="1" applyBorder="1"/>
    <xf numFmtId="172" fontId="3" fillId="0" borderId="0" xfId="0" applyNumberFormat="1" applyFont="1"/>
    <xf numFmtId="0" fontId="5" fillId="13" borderId="16" xfId="0" applyFont="1" applyFill="1" applyBorder="1"/>
    <xf numFmtId="166" fontId="6" fillId="0" borderId="21" xfId="1" applyNumberFormat="1" applyFont="1" applyFill="1" applyBorder="1" applyAlignment="1">
      <alignment horizontal="left"/>
    </xf>
    <xf numFmtId="166" fontId="6" fillId="0" borderId="21" xfId="1" applyNumberFormat="1" applyFont="1" applyFill="1" applyBorder="1"/>
    <xf numFmtId="166" fontId="3" fillId="0" borderId="27" xfId="1" applyNumberFormat="1" applyFont="1" applyFill="1" applyBorder="1" applyAlignment="1">
      <alignment horizontal="left"/>
    </xf>
    <xf numFmtId="166" fontId="6" fillId="4" borderId="21" xfId="1" applyNumberFormat="1" applyFont="1" applyFill="1" applyBorder="1" applyAlignment="1">
      <alignment horizontal="left"/>
    </xf>
    <xf numFmtId="166" fontId="6" fillId="4" borderId="23" xfId="1" applyNumberFormat="1" applyFont="1" applyFill="1" applyBorder="1"/>
    <xf numFmtId="0" fontId="23" fillId="14" borderId="16" xfId="0" applyFont="1" applyFill="1" applyBorder="1"/>
    <xf numFmtId="166" fontId="3" fillId="0" borderId="0" xfId="0" applyNumberFormat="1" applyFont="1"/>
    <xf numFmtId="166" fontId="3" fillId="0" borderId="0" xfId="1" applyNumberFormat="1" applyFont="1" applyFill="1" applyBorder="1"/>
    <xf numFmtId="166" fontId="3" fillId="12" borderId="19" xfId="1" applyNumberFormat="1" applyFont="1" applyFill="1" applyBorder="1"/>
    <xf numFmtId="166" fontId="21" fillId="0" borderId="0" xfId="1" applyNumberFormat="1" applyFont="1"/>
    <xf numFmtId="166" fontId="21" fillId="0" borderId="0" xfId="1" applyNumberFormat="1" applyFont="1" applyBorder="1"/>
    <xf numFmtId="0" fontId="5" fillId="0" borderId="0" xfId="0" applyFont="1" applyAlignment="1">
      <alignment horizontal="center" vertical="center"/>
    </xf>
    <xf numFmtId="0" fontId="5" fillId="0" borderId="0" xfId="0" applyFont="1"/>
    <xf numFmtId="165" fontId="4" fillId="0" borderId="0" xfId="4" applyNumberFormat="1" applyFont="1" applyBorder="1"/>
    <xf numFmtId="0" fontId="3" fillId="0" borderId="18" xfId="0" applyFont="1" applyBorder="1"/>
    <xf numFmtId="165" fontId="4" fillId="0" borderId="17" xfId="4" applyNumberFormat="1" applyFont="1" applyBorder="1" applyAlignment="1">
      <alignment horizontal="center" vertical="center"/>
    </xf>
    <xf numFmtId="0" fontId="5" fillId="4" borderId="16" xfId="0" applyFont="1" applyFill="1" applyBorder="1" applyAlignment="1">
      <alignment horizontal="center" vertical="center"/>
    </xf>
    <xf numFmtId="0" fontId="5" fillId="4" borderId="17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left" vertical="center" wrapText="1"/>
    </xf>
    <xf numFmtId="0" fontId="12" fillId="4" borderId="8" xfId="0" applyFont="1" applyFill="1" applyBorder="1"/>
    <xf numFmtId="0" fontId="11" fillId="4" borderId="10" xfId="0" applyFont="1" applyFill="1" applyBorder="1"/>
    <xf numFmtId="0" fontId="11" fillId="0" borderId="0" xfId="0" applyFont="1"/>
    <xf numFmtId="0" fontId="11" fillId="4" borderId="11" xfId="0" applyFont="1" applyFill="1" applyBorder="1"/>
    <xf numFmtId="0" fontId="11" fillId="4" borderId="12" xfId="0" applyFont="1" applyFill="1" applyBorder="1"/>
    <xf numFmtId="0" fontId="11" fillId="4" borderId="13" xfId="0" applyFont="1" applyFill="1" applyBorder="1"/>
    <xf numFmtId="0" fontId="11" fillId="4" borderId="15" xfId="0" applyFont="1" applyFill="1" applyBorder="1"/>
    <xf numFmtId="0" fontId="11" fillId="15" borderId="0" xfId="0" applyFont="1" applyFill="1"/>
    <xf numFmtId="0" fontId="16" fillId="15" borderId="0" xfId="0" applyFont="1" applyFill="1"/>
    <xf numFmtId="0" fontId="16" fillId="0" borderId="0" xfId="0" applyFont="1"/>
    <xf numFmtId="0" fontId="26" fillId="8" borderId="1" xfId="0" applyFont="1" applyFill="1" applyBorder="1" applyAlignment="1">
      <alignment horizontal="center"/>
    </xf>
    <xf numFmtId="175" fontId="28" fillId="0" borderId="40" xfId="1" applyNumberFormat="1" applyFont="1" applyFill="1" applyBorder="1" applyAlignment="1">
      <alignment horizontal="center" vertical="center"/>
    </xf>
    <xf numFmtId="175" fontId="28" fillId="0" borderId="16" xfId="1" applyNumberFormat="1" applyFont="1" applyFill="1" applyBorder="1" applyAlignment="1">
      <alignment horizontal="center" vertical="center" wrapText="1"/>
    </xf>
    <xf numFmtId="175" fontId="28" fillId="17" borderId="16" xfId="1" applyNumberFormat="1" applyFont="1" applyFill="1" applyBorder="1" applyAlignment="1">
      <alignment horizontal="center" vertical="center" wrapText="1"/>
    </xf>
    <xf numFmtId="0" fontId="28" fillId="0" borderId="16" xfId="0" applyFont="1" applyBorder="1" applyAlignment="1">
      <alignment horizontal="center" vertical="center" wrapText="1"/>
    </xf>
    <xf numFmtId="175" fontId="11" fillId="0" borderId="16" xfId="1" applyNumberFormat="1" applyFont="1" applyBorder="1"/>
    <xf numFmtId="167" fontId="11" fillId="0" borderId="16" xfId="1" applyNumberFormat="1" applyFont="1" applyBorder="1"/>
    <xf numFmtId="171" fontId="11" fillId="17" borderId="16" xfId="1" applyNumberFormat="1" applyFont="1" applyFill="1" applyBorder="1"/>
    <xf numFmtId="171" fontId="11" fillId="0" borderId="16" xfId="1" applyNumberFormat="1" applyFont="1" applyBorder="1"/>
    <xf numFmtId="167" fontId="11" fillId="0" borderId="16" xfId="0" applyNumberFormat="1" applyFont="1" applyBorder="1"/>
    <xf numFmtId="178" fontId="11" fillId="0" borderId="1" xfId="0" applyNumberFormat="1" applyFont="1" applyBorder="1"/>
    <xf numFmtId="0" fontId="12" fillId="0" borderId="39" xfId="0" applyFont="1" applyBorder="1" applyAlignment="1">
      <alignment horizontal="center" vertical="center"/>
    </xf>
    <xf numFmtId="167" fontId="12" fillId="17" borderId="16" xfId="1" applyNumberFormat="1" applyFont="1" applyFill="1" applyBorder="1"/>
    <xf numFmtId="171" fontId="11" fillId="0" borderId="16" xfId="1" applyNumberFormat="1" applyFont="1" applyFill="1" applyBorder="1"/>
    <xf numFmtId="167" fontId="27" fillId="13" borderId="3" xfId="0" applyNumberFormat="1" applyFont="1" applyFill="1" applyBorder="1"/>
    <xf numFmtId="167" fontId="0" fillId="0" borderId="0" xfId="0" applyNumberFormat="1"/>
    <xf numFmtId="171" fontId="0" fillId="0" borderId="0" xfId="1" applyNumberFormat="1" applyFont="1" applyFill="1" applyBorder="1"/>
    <xf numFmtId="167" fontId="0" fillId="0" borderId="16" xfId="0" applyNumberFormat="1" applyBorder="1"/>
    <xf numFmtId="0" fontId="20" fillId="0" borderId="0" xfId="0" applyFont="1"/>
    <xf numFmtId="166" fontId="0" fillId="0" borderId="16" xfId="1" applyNumberFormat="1" applyFont="1" applyBorder="1"/>
    <xf numFmtId="0" fontId="26" fillId="18" borderId="4" xfId="0" applyFont="1" applyFill="1" applyBorder="1" applyAlignment="1">
      <alignment horizontal="center"/>
    </xf>
    <xf numFmtId="166" fontId="0" fillId="0" borderId="0" xfId="1" applyNumberFormat="1" applyFont="1" applyBorder="1"/>
    <xf numFmtId="0" fontId="11" fillId="0" borderId="16" xfId="0" applyFont="1" applyBorder="1"/>
    <xf numFmtId="0" fontId="12" fillId="0" borderId="16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167" fontId="27" fillId="0" borderId="0" xfId="0" applyNumberFormat="1" applyFont="1"/>
    <xf numFmtId="171" fontId="11" fillId="0" borderId="0" xfId="1" applyNumberFormat="1" applyFont="1" applyFill="1" applyBorder="1"/>
    <xf numFmtId="0" fontId="27" fillId="13" borderId="1" xfId="0" applyFont="1" applyFill="1" applyBorder="1" applyAlignment="1">
      <alignment horizontal="center"/>
    </xf>
    <xf numFmtId="178" fontId="11" fillId="0" borderId="0" xfId="0" applyNumberFormat="1" applyFont="1"/>
    <xf numFmtId="179" fontId="11" fillId="0" borderId="0" xfId="0" applyNumberFormat="1" applyFont="1"/>
    <xf numFmtId="0" fontId="11" fillId="6" borderId="0" xfId="0" applyFont="1" applyFill="1"/>
    <xf numFmtId="0" fontId="16" fillId="6" borderId="0" xfId="0" applyFont="1" applyFill="1"/>
    <xf numFmtId="178" fontId="11" fillId="6" borderId="0" xfId="0" applyNumberFormat="1" applyFont="1" applyFill="1"/>
    <xf numFmtId="0" fontId="11" fillId="4" borderId="16" xfId="0" applyFont="1" applyFill="1" applyBorder="1"/>
    <xf numFmtId="9" fontId="11" fillId="0" borderId="16" xfId="0" applyNumberFormat="1" applyFont="1" applyBorder="1"/>
    <xf numFmtId="43" fontId="11" fillId="0" borderId="0" xfId="1" applyFont="1"/>
    <xf numFmtId="0" fontId="6" fillId="0" borderId="16" xfId="0" applyFont="1" applyBorder="1" applyAlignment="1">
      <alignment horizontal="left" vertical="center" wrapText="1"/>
    </xf>
    <xf numFmtId="166" fontId="6" fillId="0" borderId="16" xfId="1" applyNumberFormat="1" applyFont="1" applyBorder="1"/>
    <xf numFmtId="0" fontId="12" fillId="4" borderId="16" xfId="0" applyFont="1" applyFill="1" applyBorder="1"/>
    <xf numFmtId="166" fontId="12" fillId="4" borderId="16" xfId="0" applyNumberFormat="1" applyFont="1" applyFill="1" applyBorder="1"/>
    <xf numFmtId="0" fontId="30" fillId="16" borderId="0" xfId="0" applyFont="1" applyFill="1"/>
    <xf numFmtId="0" fontId="16" fillId="16" borderId="0" xfId="0" applyFont="1" applyFill="1"/>
    <xf numFmtId="0" fontId="30" fillId="0" borderId="0" xfId="0" applyFont="1"/>
    <xf numFmtId="0" fontId="12" fillId="0" borderId="16" xfId="0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30" fillId="0" borderId="16" xfId="0" applyFont="1" applyBorder="1" applyAlignment="1">
      <alignment horizontal="center" vertical="center"/>
    </xf>
    <xf numFmtId="166" fontId="30" fillId="0" borderId="16" xfId="0" applyNumberFormat="1" applyFont="1" applyBorder="1" applyAlignment="1">
      <alignment horizontal="center" vertical="center"/>
    </xf>
    <xf numFmtId="43" fontId="30" fillId="0" borderId="16" xfId="1" applyFont="1" applyFill="1" applyBorder="1" applyAlignment="1">
      <alignment horizontal="center" vertical="center"/>
    </xf>
    <xf numFmtId="166" fontId="16" fillId="0" borderId="0" xfId="0" applyNumberFormat="1" applyFont="1" applyAlignment="1">
      <alignment horizontal="center" vertical="center"/>
    </xf>
    <xf numFmtId="43" fontId="30" fillId="0" borderId="0" xfId="1" applyFont="1" applyFill="1" applyBorder="1" applyAlignment="1">
      <alignment horizontal="center" vertical="center"/>
    </xf>
    <xf numFmtId="166" fontId="30" fillId="0" borderId="16" xfId="1" applyNumberFormat="1" applyFont="1" applyBorder="1" applyAlignment="1">
      <alignment horizontal="center" vertical="center"/>
    </xf>
    <xf numFmtId="166" fontId="11" fillId="0" borderId="16" xfId="1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31" fillId="0" borderId="16" xfId="0" applyFont="1" applyBorder="1" applyAlignment="1">
      <alignment horizontal="center" vertical="center"/>
    </xf>
    <xf numFmtId="43" fontId="12" fillId="0" borderId="16" xfId="1" applyFont="1" applyBorder="1" applyAlignment="1">
      <alignment horizontal="center" vertical="center"/>
    </xf>
    <xf numFmtId="43" fontId="12" fillId="0" borderId="0" xfId="1" applyFont="1" applyBorder="1" applyAlignment="1">
      <alignment vertical="center"/>
    </xf>
    <xf numFmtId="166" fontId="11" fillId="0" borderId="16" xfId="1" applyNumberFormat="1" applyFont="1" applyBorder="1" applyAlignment="1">
      <alignment horizontal="center" vertical="center"/>
    </xf>
    <xf numFmtId="1" fontId="11" fillId="0" borderId="16" xfId="0" applyNumberFormat="1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43" fontId="11" fillId="0" borderId="0" xfId="1" applyFont="1" applyBorder="1"/>
    <xf numFmtId="167" fontId="11" fillId="0" borderId="16" xfId="0" applyNumberFormat="1" applyFont="1" applyBorder="1" applyAlignment="1">
      <alignment horizontal="center" vertical="center"/>
    </xf>
    <xf numFmtId="178" fontId="0" fillId="0" borderId="0" xfId="0" applyNumberFormat="1" applyAlignment="1">
      <alignment horizontal="center"/>
    </xf>
    <xf numFmtId="0" fontId="1" fillId="0" borderId="3" xfId="0" applyFont="1" applyBorder="1"/>
    <xf numFmtId="0" fontId="1" fillId="0" borderId="1" xfId="0" applyFont="1" applyBorder="1"/>
    <xf numFmtId="0" fontId="0" fillId="0" borderId="13" xfId="0" applyBorder="1"/>
    <xf numFmtId="0" fontId="0" fillId="0" borderId="11" xfId="0" applyBorder="1"/>
    <xf numFmtId="0" fontId="0" fillId="0" borderId="1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8" xfId="0" applyBorder="1"/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0" xfId="0" applyFont="1"/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7" borderId="6" xfId="0" applyFill="1" applyBorder="1" applyAlignment="1">
      <alignment horizontal="center" vertical="center"/>
    </xf>
    <xf numFmtId="0" fontId="6" fillId="4" borderId="1" xfId="7" applyFont="1" applyFill="1" applyBorder="1"/>
    <xf numFmtId="0" fontId="3" fillId="0" borderId="0" xfId="7" applyFont="1"/>
    <xf numFmtId="0" fontId="6" fillId="0" borderId="0" xfId="7" applyFont="1"/>
    <xf numFmtId="0" fontId="6" fillId="12" borderId="0" xfId="7" applyFont="1" applyFill="1"/>
    <xf numFmtId="173" fontId="6" fillId="4" borderId="21" xfId="7" applyNumberFormat="1" applyFont="1" applyFill="1" applyBorder="1" applyAlignment="1">
      <alignment horizontal="center"/>
    </xf>
    <xf numFmtId="173" fontId="6" fillId="4" borderId="33" xfId="7" applyNumberFormat="1" applyFont="1" applyFill="1" applyBorder="1" applyAlignment="1">
      <alignment horizontal="center" wrapText="1"/>
    </xf>
    <xf numFmtId="173" fontId="6" fillId="4" borderId="21" xfId="7" applyNumberFormat="1" applyFont="1" applyFill="1" applyBorder="1" applyAlignment="1">
      <alignment horizontal="center" wrapText="1"/>
    </xf>
    <xf numFmtId="173" fontId="6" fillId="4" borderId="23" xfId="7" applyNumberFormat="1" applyFont="1" applyFill="1" applyBorder="1" applyAlignment="1">
      <alignment horizontal="center" wrapText="1"/>
    </xf>
    <xf numFmtId="173" fontId="3" fillId="0" borderId="23" xfId="7" applyNumberFormat="1" applyFont="1" applyBorder="1" applyAlignment="1">
      <alignment horizontal="left"/>
    </xf>
    <xf numFmtId="0" fontId="3" fillId="0" borderId="21" xfId="7" applyFont="1" applyBorder="1" applyAlignment="1">
      <alignment horizontal="center"/>
    </xf>
    <xf numFmtId="173" fontId="6" fillId="4" borderId="23" xfId="7" applyNumberFormat="1" applyFont="1" applyFill="1" applyBorder="1" applyAlignment="1">
      <alignment horizontal="left"/>
    </xf>
    <xf numFmtId="0" fontId="6" fillId="4" borderId="21" xfId="7" applyFont="1" applyFill="1" applyBorder="1"/>
    <xf numFmtId="0" fontId="6" fillId="4" borderId="23" xfId="7" applyFont="1" applyFill="1" applyBorder="1"/>
    <xf numFmtId="173" fontId="6" fillId="4" borderId="16" xfId="7" applyNumberFormat="1" applyFont="1" applyFill="1" applyBorder="1" applyAlignment="1">
      <alignment horizontal="center" wrapText="1"/>
    </xf>
    <xf numFmtId="0" fontId="3" fillId="0" borderId="27" xfId="7" applyFont="1" applyBorder="1" applyAlignment="1">
      <alignment horizontal="center"/>
    </xf>
    <xf numFmtId="173" fontId="6" fillId="0" borderId="16" xfId="7" applyNumberFormat="1" applyFont="1" applyBorder="1" applyAlignment="1">
      <alignment horizontal="left"/>
    </xf>
    <xf numFmtId="0" fontId="6" fillId="0" borderId="27" xfId="7" applyFont="1" applyBorder="1"/>
    <xf numFmtId="0" fontId="6" fillId="4" borderId="21" xfId="7" applyFont="1" applyFill="1" applyBorder="1" applyAlignment="1">
      <alignment horizontal="center"/>
    </xf>
    <xf numFmtId="0" fontId="6" fillId="12" borderId="16" xfId="7" applyFont="1" applyFill="1" applyBorder="1" applyAlignment="1">
      <alignment horizontal="center"/>
    </xf>
    <xf numFmtId="172" fontId="3" fillId="0" borderId="16" xfId="7" applyNumberFormat="1" applyFont="1" applyBorder="1" applyAlignment="1">
      <alignment horizontal="center"/>
    </xf>
    <xf numFmtId="0" fontId="6" fillId="0" borderId="0" xfId="7" applyFont="1" applyAlignment="1">
      <alignment horizontal="center"/>
    </xf>
    <xf numFmtId="0" fontId="3" fillId="0" borderId="21" xfId="7" applyFont="1" applyBorder="1" applyAlignment="1">
      <alignment horizontal="center" vertical="center"/>
    </xf>
    <xf numFmtId="177" fontId="3" fillId="0" borderId="21" xfId="7" applyNumberFormat="1" applyFont="1" applyBorder="1" applyAlignment="1">
      <alignment horizontal="center"/>
    </xf>
    <xf numFmtId="177" fontId="3" fillId="0" borderId="0" xfId="7" applyNumberFormat="1" applyFont="1" applyAlignment="1">
      <alignment horizontal="center"/>
    </xf>
    <xf numFmtId="0" fontId="3" fillId="0" borderId="0" xfId="7" applyFont="1" applyAlignment="1">
      <alignment horizontal="center"/>
    </xf>
    <xf numFmtId="0" fontId="6" fillId="4" borderId="16" xfId="7" applyFont="1" applyFill="1" applyBorder="1" applyAlignment="1">
      <alignment horizontal="center"/>
    </xf>
    <xf numFmtId="0" fontId="3" fillId="0" borderId="35" xfId="7" applyFont="1" applyBorder="1" applyAlignment="1">
      <alignment horizontal="center"/>
    </xf>
    <xf numFmtId="177" fontId="6" fillId="0" borderId="21" xfId="7" applyNumberFormat="1" applyFont="1" applyBorder="1" applyAlignment="1">
      <alignment horizontal="center"/>
    </xf>
    <xf numFmtId="177" fontId="3" fillId="0" borderId="22" xfId="7" applyNumberFormat="1" applyFont="1" applyBorder="1" applyAlignment="1">
      <alignment horizontal="center"/>
    </xf>
    <xf numFmtId="177" fontId="6" fillId="0" borderId="0" xfId="7" applyNumberFormat="1" applyFont="1" applyAlignment="1">
      <alignment horizontal="center"/>
    </xf>
    <xf numFmtId="177" fontId="6" fillId="4" borderId="16" xfId="7" applyNumberFormat="1" applyFont="1" applyFill="1" applyBorder="1" applyAlignment="1">
      <alignment horizontal="center"/>
    </xf>
    <xf numFmtId="44" fontId="3" fillId="0" borderId="0" xfId="7" applyNumberFormat="1" applyFont="1"/>
    <xf numFmtId="173" fontId="6" fillId="7" borderId="21" xfId="7" applyNumberFormat="1" applyFont="1" applyFill="1" applyBorder="1" applyAlignment="1">
      <alignment horizontal="center" wrapText="1"/>
    </xf>
    <xf numFmtId="173" fontId="6" fillId="0" borderId="21" xfId="7" applyNumberFormat="1" applyFont="1" applyBorder="1" applyAlignment="1">
      <alignment horizontal="left"/>
    </xf>
    <xf numFmtId="173" fontId="6" fillId="7" borderId="21" xfId="7" applyNumberFormat="1" applyFont="1" applyFill="1" applyBorder="1" applyAlignment="1">
      <alignment horizontal="center"/>
    </xf>
    <xf numFmtId="173" fontId="6" fillId="9" borderId="21" xfId="7" applyNumberFormat="1" applyFont="1" applyFill="1" applyBorder="1" applyAlignment="1">
      <alignment horizontal="center" wrapText="1"/>
    </xf>
    <xf numFmtId="173" fontId="6" fillId="0" borderId="21" xfId="7" applyNumberFormat="1" applyFont="1" applyBorder="1" applyAlignment="1">
      <alignment horizontal="center" wrapText="1"/>
    </xf>
    <xf numFmtId="172" fontId="3" fillId="0" borderId="27" xfId="7" applyNumberFormat="1" applyFont="1" applyBorder="1" applyAlignment="1">
      <alignment horizontal="left"/>
    </xf>
    <xf numFmtId="0" fontId="3" fillId="7" borderId="22" xfId="7" applyFont="1" applyFill="1" applyBorder="1" applyAlignment="1">
      <alignment horizontal="center"/>
    </xf>
    <xf numFmtId="0" fontId="3" fillId="9" borderId="22" xfId="7" applyFont="1" applyFill="1" applyBorder="1" applyAlignment="1">
      <alignment horizontal="center"/>
    </xf>
    <xf numFmtId="1" fontId="3" fillId="0" borderId="21" xfId="7" applyNumberFormat="1" applyFont="1" applyBorder="1" applyAlignment="1">
      <alignment horizontal="center"/>
    </xf>
    <xf numFmtId="10" fontId="3" fillId="7" borderId="21" xfId="7" applyNumberFormat="1" applyFont="1" applyFill="1" applyBorder="1" applyAlignment="1">
      <alignment horizontal="center"/>
    </xf>
    <xf numFmtId="10" fontId="3" fillId="9" borderId="21" xfId="7" applyNumberFormat="1" applyFont="1" applyFill="1" applyBorder="1" applyAlignment="1">
      <alignment horizontal="center"/>
    </xf>
    <xf numFmtId="172" fontId="6" fillId="7" borderId="35" xfId="7" applyNumberFormat="1" applyFont="1" applyFill="1" applyBorder="1" applyAlignment="1">
      <alignment horizontal="center"/>
    </xf>
    <xf numFmtId="172" fontId="6" fillId="9" borderId="35" xfId="7" applyNumberFormat="1" applyFont="1" applyFill="1" applyBorder="1" applyAlignment="1">
      <alignment horizontal="center"/>
    </xf>
    <xf numFmtId="172" fontId="3" fillId="0" borderId="0" xfId="7" applyNumberFormat="1" applyFont="1" applyAlignment="1">
      <alignment horizontal="left"/>
    </xf>
    <xf numFmtId="172" fontId="6" fillId="0" borderId="0" xfId="7" applyNumberFormat="1" applyFont="1" applyAlignment="1">
      <alignment horizontal="center"/>
    </xf>
    <xf numFmtId="172" fontId="5" fillId="4" borderId="25" xfId="7" applyNumberFormat="1" applyFont="1" applyFill="1" applyBorder="1" applyAlignment="1">
      <alignment horizontal="center"/>
    </xf>
    <xf numFmtId="172" fontId="3" fillId="0" borderId="21" xfId="7" applyNumberFormat="1" applyFont="1" applyBorder="1" applyAlignment="1">
      <alignment horizontal="center"/>
    </xf>
    <xf numFmtId="173" fontId="6" fillId="4" borderId="34" xfId="7" applyNumberFormat="1" applyFont="1" applyFill="1" applyBorder="1" applyAlignment="1">
      <alignment horizontal="center"/>
    </xf>
    <xf numFmtId="172" fontId="6" fillId="4" borderId="21" xfId="7" applyNumberFormat="1" applyFont="1" applyFill="1" applyBorder="1" applyAlignment="1">
      <alignment horizontal="center"/>
    </xf>
    <xf numFmtId="2" fontId="3" fillId="0" borderId="22" xfId="7" applyNumberFormat="1" applyFont="1" applyBorder="1" applyAlignment="1">
      <alignment horizontal="center"/>
    </xf>
    <xf numFmtId="0" fontId="3" fillId="0" borderId="22" xfId="7" applyFont="1" applyBorder="1" applyAlignment="1">
      <alignment horizontal="center"/>
    </xf>
    <xf numFmtId="176" fontId="3" fillId="0" borderId="22" xfId="7" applyNumberFormat="1" applyFont="1" applyBorder="1" applyAlignment="1">
      <alignment horizontal="center"/>
    </xf>
    <xf numFmtId="167" fontId="3" fillId="0" borderId="27" xfId="7" applyNumberFormat="1" applyFont="1" applyBorder="1" applyAlignment="1">
      <alignment horizontal="left"/>
    </xf>
    <xf numFmtId="0" fontId="3" fillId="0" borderId="31" xfId="7" applyFont="1" applyBorder="1" applyAlignment="1">
      <alignment horizontal="center"/>
    </xf>
    <xf numFmtId="173" fontId="6" fillId="4" borderId="30" xfId="7" applyNumberFormat="1" applyFont="1" applyFill="1" applyBorder="1" applyAlignment="1">
      <alignment horizontal="left"/>
    </xf>
    <xf numFmtId="0" fontId="3" fillId="4" borderId="22" xfId="7" applyFont="1" applyFill="1" applyBorder="1"/>
    <xf numFmtId="172" fontId="6" fillId="4" borderId="22" xfId="7" applyNumberFormat="1" applyFont="1" applyFill="1" applyBorder="1" applyAlignment="1">
      <alignment horizontal="center"/>
    </xf>
    <xf numFmtId="176" fontId="6" fillId="4" borderId="22" xfId="7" applyNumberFormat="1" applyFont="1" applyFill="1" applyBorder="1" applyAlignment="1">
      <alignment horizontal="center"/>
    </xf>
    <xf numFmtId="167" fontId="6" fillId="4" borderId="27" xfId="7" applyNumberFormat="1" applyFont="1" applyFill="1" applyBorder="1" applyAlignment="1">
      <alignment horizontal="left"/>
    </xf>
    <xf numFmtId="173" fontId="3" fillId="0" borderId="29" xfId="7" applyNumberFormat="1" applyFont="1" applyBorder="1" applyAlignment="1">
      <alignment horizontal="left"/>
    </xf>
    <xf numFmtId="167" fontId="3" fillId="0" borderId="31" xfId="7" applyNumberFormat="1" applyFont="1" applyBorder="1" applyAlignment="1">
      <alignment horizontal="left"/>
    </xf>
    <xf numFmtId="173" fontId="6" fillId="4" borderId="21" xfId="7" applyNumberFormat="1" applyFont="1" applyFill="1" applyBorder="1" applyAlignment="1">
      <alignment horizontal="left"/>
    </xf>
    <xf numFmtId="2" fontId="6" fillId="4" borderId="21" xfId="7" applyNumberFormat="1" applyFont="1" applyFill="1" applyBorder="1" applyAlignment="1">
      <alignment horizontal="center"/>
    </xf>
    <xf numFmtId="176" fontId="6" fillId="4" borderId="21" xfId="7" applyNumberFormat="1" applyFont="1" applyFill="1" applyBorder="1" applyAlignment="1">
      <alignment horizontal="center"/>
    </xf>
    <xf numFmtId="167" fontId="6" fillId="4" borderId="21" xfId="7" applyNumberFormat="1" applyFont="1" applyFill="1" applyBorder="1" applyAlignment="1">
      <alignment horizontal="left"/>
    </xf>
    <xf numFmtId="173" fontId="6" fillId="7" borderId="22" xfId="7" applyNumberFormat="1" applyFont="1" applyFill="1" applyBorder="1" applyAlignment="1">
      <alignment horizontal="center" wrapText="1"/>
    </xf>
    <xf numFmtId="9" fontId="6" fillId="7" borderId="21" xfId="7" applyNumberFormat="1" applyFont="1" applyFill="1" applyBorder="1" applyAlignment="1">
      <alignment horizontal="center"/>
    </xf>
    <xf numFmtId="9" fontId="6" fillId="9" borderId="21" xfId="7" applyNumberFormat="1" applyFont="1" applyFill="1" applyBorder="1" applyAlignment="1">
      <alignment horizontal="center"/>
    </xf>
    <xf numFmtId="173" fontId="6" fillId="0" borderId="21" xfId="7" applyNumberFormat="1" applyFont="1" applyBorder="1" applyAlignment="1">
      <alignment horizontal="center"/>
    </xf>
    <xf numFmtId="173" fontId="6" fillId="9" borderId="21" xfId="7" applyNumberFormat="1" applyFont="1" applyFill="1" applyBorder="1" applyAlignment="1">
      <alignment horizontal="center"/>
    </xf>
    <xf numFmtId="172" fontId="6" fillId="7" borderId="27" xfId="7" applyNumberFormat="1" applyFont="1" applyFill="1" applyBorder="1" applyAlignment="1">
      <alignment horizontal="left"/>
    </xf>
    <xf numFmtId="172" fontId="6" fillId="9" borderId="27" xfId="7" applyNumberFormat="1" applyFont="1" applyFill="1" applyBorder="1" applyAlignment="1">
      <alignment horizontal="left"/>
    </xf>
    <xf numFmtId="172" fontId="3" fillId="0" borderId="0" xfId="7" applyNumberFormat="1" applyFont="1"/>
    <xf numFmtId="172" fontId="6" fillId="0" borderId="21" xfId="7" applyNumberFormat="1" applyFont="1" applyBorder="1" applyAlignment="1">
      <alignment horizontal="left"/>
    </xf>
    <xf numFmtId="172" fontId="6" fillId="0" borderId="0" xfId="7" applyNumberFormat="1" applyFont="1" applyAlignment="1">
      <alignment horizontal="left"/>
    </xf>
    <xf numFmtId="173" fontId="6" fillId="4" borderId="23" xfId="7" applyNumberFormat="1" applyFont="1" applyFill="1" applyBorder="1" applyAlignment="1">
      <alignment horizontal="center" vertical="center" wrapText="1"/>
    </xf>
    <xf numFmtId="0" fontId="6" fillId="4" borderId="21" xfId="7" applyFont="1" applyFill="1" applyBorder="1" applyAlignment="1">
      <alignment horizontal="center" vertical="center" wrapText="1"/>
    </xf>
    <xf numFmtId="173" fontId="6" fillId="4" borderId="26" xfId="7" applyNumberFormat="1" applyFont="1" applyFill="1" applyBorder="1" applyAlignment="1">
      <alignment horizontal="center"/>
    </xf>
    <xf numFmtId="173" fontId="3" fillId="0" borderId="22" xfId="7" applyNumberFormat="1" applyFont="1" applyBorder="1" applyAlignment="1">
      <alignment horizontal="center"/>
    </xf>
    <xf numFmtId="0" fontId="3" fillId="0" borderId="33" xfId="7" applyFont="1" applyBorder="1" applyAlignment="1">
      <alignment horizontal="left"/>
    </xf>
    <xf numFmtId="0" fontId="3" fillId="0" borderId="21" xfId="7" applyFont="1" applyBorder="1"/>
    <xf numFmtId="172" fontId="3" fillId="0" borderId="26" xfId="7" applyNumberFormat="1" applyFont="1" applyBorder="1" applyAlignment="1">
      <alignment horizontal="left"/>
    </xf>
    <xf numFmtId="172" fontId="3" fillId="0" borderId="21" xfId="7" applyNumberFormat="1" applyFont="1" applyBorder="1"/>
    <xf numFmtId="173" fontId="6" fillId="4" borderId="29" xfId="7" applyNumberFormat="1" applyFont="1" applyFill="1" applyBorder="1" applyAlignment="1">
      <alignment horizontal="center"/>
    </xf>
    <xf numFmtId="0" fontId="6" fillId="4" borderId="21" xfId="7" applyFont="1" applyFill="1" applyBorder="1" applyAlignment="1">
      <alignment horizontal="left"/>
    </xf>
    <xf numFmtId="172" fontId="3" fillId="0" borderId="23" xfId="7" applyNumberFormat="1" applyFont="1" applyBorder="1" applyAlignment="1">
      <alignment horizontal="left"/>
    </xf>
    <xf numFmtId="172" fontId="6" fillId="0" borderId="22" xfId="7" applyNumberFormat="1" applyFont="1" applyBorder="1" applyAlignment="1">
      <alignment horizontal="left"/>
    </xf>
    <xf numFmtId="173" fontId="3" fillId="0" borderId="21" xfId="7" applyNumberFormat="1" applyFont="1" applyBorder="1" applyAlignment="1">
      <alignment horizontal="center"/>
    </xf>
    <xf numFmtId="173" fontId="6" fillId="4" borderId="22" xfId="7" applyNumberFormat="1" applyFont="1" applyFill="1" applyBorder="1" applyAlignment="1">
      <alignment horizontal="center"/>
    </xf>
    <xf numFmtId="173" fontId="3" fillId="0" borderId="21" xfId="7" applyNumberFormat="1" applyFont="1" applyBorder="1" applyAlignment="1">
      <alignment horizontal="left"/>
    </xf>
    <xf numFmtId="173" fontId="3" fillId="0" borderId="0" xfId="7" applyNumberFormat="1" applyFont="1" applyAlignment="1">
      <alignment horizontal="left"/>
    </xf>
    <xf numFmtId="0" fontId="6" fillId="7" borderId="20" xfId="7" applyFont="1" applyFill="1" applyBorder="1"/>
    <xf numFmtId="0" fontId="6" fillId="4" borderId="16" xfId="7" applyFont="1" applyFill="1" applyBorder="1" applyAlignment="1">
      <alignment horizontal="center" vertical="center"/>
    </xf>
    <xf numFmtId="0" fontId="3" fillId="0" borderId="16" xfId="7" applyFont="1" applyBorder="1"/>
    <xf numFmtId="171" fontId="3" fillId="0" borderId="16" xfId="7" applyNumberFormat="1" applyFont="1" applyBorder="1"/>
    <xf numFmtId="0" fontId="6" fillId="4" borderId="16" xfId="7" applyFont="1" applyFill="1" applyBorder="1"/>
    <xf numFmtId="0" fontId="22" fillId="0" borderId="0" xfId="7" applyFont="1"/>
    <xf numFmtId="0" fontId="6" fillId="4" borderId="22" xfId="7" applyFont="1" applyFill="1" applyBorder="1" applyAlignment="1">
      <alignment horizontal="center"/>
    </xf>
    <xf numFmtId="0" fontId="3" fillId="0" borderId="16" xfId="7" applyFont="1" applyBorder="1" applyAlignment="1">
      <alignment horizontal="center" vertical="center"/>
    </xf>
    <xf numFmtId="173" fontId="3" fillId="0" borderId="27" xfId="7" applyNumberFormat="1" applyFont="1" applyBorder="1" applyAlignment="1">
      <alignment horizontal="center"/>
    </xf>
    <xf numFmtId="1" fontId="3" fillId="0" borderId="27" xfId="7" applyNumberFormat="1" applyFont="1" applyBorder="1" applyAlignment="1">
      <alignment horizontal="center"/>
    </xf>
    <xf numFmtId="173" fontId="3" fillId="0" borderId="22" xfId="7" applyNumberFormat="1" applyFont="1" applyBorder="1" applyAlignment="1">
      <alignment horizontal="left"/>
    </xf>
    <xf numFmtId="173" fontId="3" fillId="0" borderId="24" xfId="7" applyNumberFormat="1" applyFont="1" applyBorder="1" applyAlignment="1">
      <alignment horizontal="center"/>
    </xf>
    <xf numFmtId="44" fontId="3" fillId="0" borderId="27" xfId="7" applyNumberFormat="1" applyFont="1" applyBorder="1" applyAlignment="1">
      <alignment horizontal="center"/>
    </xf>
    <xf numFmtId="173" fontId="3" fillId="0" borderId="16" xfId="7" applyNumberFormat="1" applyFont="1" applyBorder="1" applyAlignment="1">
      <alignment horizontal="left"/>
    </xf>
    <xf numFmtId="173" fontId="3" fillId="0" borderId="31" xfId="7" applyNumberFormat="1" applyFont="1" applyBorder="1" applyAlignment="1">
      <alignment horizontal="center"/>
    </xf>
    <xf numFmtId="0" fontId="6" fillId="0" borderId="16" xfId="7" applyFont="1" applyBorder="1"/>
    <xf numFmtId="0" fontId="3" fillId="0" borderId="27" xfId="7" applyFont="1" applyBorder="1"/>
    <xf numFmtId="172" fontId="6" fillId="0" borderId="27" xfId="7" applyNumberFormat="1" applyFont="1" applyBorder="1" applyAlignment="1">
      <alignment horizontal="center"/>
    </xf>
    <xf numFmtId="173" fontId="5" fillId="4" borderId="21" xfId="7" applyNumberFormat="1" applyFont="1" applyFill="1" applyBorder="1" applyAlignment="1">
      <alignment horizontal="center"/>
    </xf>
    <xf numFmtId="173" fontId="5" fillId="4" borderId="22" xfId="7" applyNumberFormat="1" applyFont="1" applyFill="1" applyBorder="1" applyAlignment="1">
      <alignment horizontal="center"/>
    </xf>
    <xf numFmtId="174" fontId="3" fillId="0" borderId="22" xfId="7" applyNumberFormat="1" applyFont="1" applyBorder="1"/>
    <xf numFmtId="0" fontId="5" fillId="4" borderId="21" xfId="7" applyFont="1" applyFill="1" applyBorder="1"/>
    <xf numFmtId="174" fontId="6" fillId="4" borderId="27" xfId="7" applyNumberFormat="1" applyFont="1" applyFill="1" applyBorder="1"/>
    <xf numFmtId="174" fontId="6" fillId="4" borderId="21" xfId="7" applyNumberFormat="1" applyFont="1" applyFill="1" applyBorder="1"/>
    <xf numFmtId="173" fontId="6" fillId="9" borderId="22" xfId="7" applyNumberFormat="1" applyFont="1" applyFill="1" applyBorder="1" applyAlignment="1">
      <alignment horizontal="center" wrapText="1"/>
    </xf>
    <xf numFmtId="172" fontId="3" fillId="4" borderId="21" xfId="7" applyNumberFormat="1" applyFont="1" applyFill="1" applyBorder="1" applyAlignment="1">
      <alignment horizontal="center"/>
    </xf>
    <xf numFmtId="0" fontId="3" fillId="0" borderId="23" xfId="7" applyFont="1" applyBorder="1" applyAlignment="1">
      <alignment horizontal="center"/>
    </xf>
    <xf numFmtId="174" fontId="3" fillId="0" borderId="21" xfId="7" applyNumberFormat="1" applyFont="1" applyBorder="1" applyAlignment="1">
      <alignment horizontal="center"/>
    </xf>
    <xf numFmtId="0" fontId="6" fillId="0" borderId="22" xfId="7" applyFont="1" applyBorder="1" applyAlignment="1">
      <alignment horizontal="center"/>
    </xf>
    <xf numFmtId="0" fontId="3" fillId="0" borderId="22" xfId="7" applyFont="1" applyBorder="1"/>
    <xf numFmtId="174" fontId="6" fillId="0" borderId="31" xfId="7" applyNumberFormat="1" applyFont="1" applyBorder="1" applyAlignment="1">
      <alignment horizontal="center"/>
    </xf>
    <xf numFmtId="174" fontId="6" fillId="0" borderId="22" xfId="7" applyNumberFormat="1" applyFont="1" applyBorder="1" applyAlignment="1">
      <alignment horizontal="center"/>
    </xf>
    <xf numFmtId="173" fontId="3" fillId="0" borderId="23" xfId="7" applyNumberFormat="1" applyFont="1" applyBorder="1" applyAlignment="1">
      <alignment horizontal="center"/>
    </xf>
    <xf numFmtId="0" fontId="6" fillId="0" borderId="30" xfId="7" applyFont="1" applyBorder="1" applyAlignment="1">
      <alignment horizontal="center"/>
    </xf>
    <xf numFmtId="174" fontId="6" fillId="0" borderId="21" xfId="7" applyNumberFormat="1" applyFont="1" applyBorder="1" applyAlignment="1">
      <alignment horizontal="center"/>
    </xf>
    <xf numFmtId="174" fontId="3" fillId="0" borderId="21" xfId="7" applyNumberFormat="1" applyFont="1" applyBorder="1"/>
    <xf numFmtId="167" fontId="3" fillId="0" borderId="16" xfId="7" applyNumberFormat="1" applyFont="1" applyBorder="1"/>
    <xf numFmtId="167" fontId="3" fillId="0" borderId="0" xfId="7" applyNumberFormat="1" applyFont="1"/>
    <xf numFmtId="173" fontId="6" fillId="11" borderId="22" xfId="7" applyNumberFormat="1" applyFont="1" applyFill="1" applyBorder="1" applyAlignment="1">
      <alignment horizontal="center" wrapText="1"/>
    </xf>
    <xf numFmtId="0" fontId="3" fillId="10" borderId="0" xfId="7" applyFont="1" applyFill="1"/>
    <xf numFmtId="0" fontId="6" fillId="10" borderId="0" xfId="7" applyFont="1" applyFill="1"/>
    <xf numFmtId="173" fontId="6" fillId="4" borderId="16" xfId="7" applyNumberFormat="1" applyFont="1" applyFill="1" applyBorder="1" applyAlignment="1">
      <alignment horizontal="center"/>
    </xf>
    <xf numFmtId="172" fontId="3" fillId="0" borderId="16" xfId="7" applyNumberFormat="1" applyFont="1" applyBorder="1"/>
    <xf numFmtId="172" fontId="6" fillId="4" borderId="16" xfId="7" applyNumberFormat="1" applyFont="1" applyFill="1" applyBorder="1"/>
    <xf numFmtId="172" fontId="6" fillId="7" borderId="16" xfId="7" applyNumberFormat="1" applyFont="1" applyFill="1" applyBorder="1"/>
    <xf numFmtId="172" fontId="6" fillId="0" borderId="16" xfId="7" applyNumberFormat="1" applyFont="1" applyBorder="1"/>
    <xf numFmtId="172" fontId="6" fillId="0" borderId="0" xfId="7" applyNumberFormat="1" applyFont="1"/>
    <xf numFmtId="0" fontId="6" fillId="9" borderId="16" xfId="7" applyFont="1" applyFill="1" applyBorder="1"/>
    <xf numFmtId="0" fontId="21" fillId="0" borderId="0" xfId="7" applyFont="1"/>
    <xf numFmtId="167" fontId="6" fillId="0" borderId="16" xfId="7" applyNumberFormat="1" applyFont="1" applyBorder="1"/>
    <xf numFmtId="167" fontId="6" fillId="4" borderId="16" xfId="7" applyNumberFormat="1" applyFont="1" applyFill="1" applyBorder="1"/>
    <xf numFmtId="173" fontId="3" fillId="12" borderId="23" xfId="7" applyNumberFormat="1" applyFont="1" applyFill="1" applyBorder="1" applyAlignment="1">
      <alignment horizontal="left"/>
    </xf>
    <xf numFmtId="0" fontId="3" fillId="12" borderId="21" xfId="7" applyFont="1" applyFill="1" applyBorder="1" applyAlignment="1">
      <alignment horizontal="center"/>
    </xf>
    <xf numFmtId="166" fontId="3" fillId="12" borderId="27" xfId="1" applyNumberFormat="1" applyFont="1" applyFill="1" applyBorder="1" applyAlignment="1">
      <alignment horizontal="left"/>
    </xf>
    <xf numFmtId="0" fontId="3" fillId="12" borderId="0" xfId="7" applyFont="1" applyFill="1"/>
    <xf numFmtId="166" fontId="3" fillId="0" borderId="21" xfId="7" applyNumberFormat="1" applyFont="1" applyBorder="1" applyAlignment="1">
      <alignment horizontal="center"/>
    </xf>
    <xf numFmtId="0" fontId="3" fillId="19" borderId="27" xfId="7" applyFont="1" applyFill="1" applyBorder="1" applyAlignment="1">
      <alignment horizontal="center"/>
    </xf>
    <xf numFmtId="166" fontId="3" fillId="0" borderId="26" xfId="1" applyNumberFormat="1" applyFont="1" applyFill="1" applyBorder="1" applyAlignment="1">
      <alignment horizontal="left"/>
    </xf>
    <xf numFmtId="166" fontId="3" fillId="0" borderId="22" xfId="7" applyNumberFormat="1" applyFont="1" applyBorder="1" applyAlignment="1">
      <alignment horizontal="center"/>
    </xf>
    <xf numFmtId="166" fontId="6" fillId="0" borderId="30" xfId="7" applyNumberFormat="1" applyFont="1" applyBorder="1"/>
    <xf numFmtId="166" fontId="3" fillId="0" borderId="16" xfId="7" applyNumberFormat="1" applyFont="1" applyBorder="1" applyAlignment="1">
      <alignment horizontal="center"/>
    </xf>
    <xf numFmtId="0" fontId="3" fillId="19" borderId="16" xfId="0" applyFont="1" applyFill="1" applyBorder="1"/>
    <xf numFmtId="166" fontId="3" fillId="19" borderId="27" xfId="1" applyNumberFormat="1" applyFont="1" applyFill="1" applyBorder="1" applyAlignment="1">
      <alignment horizontal="left"/>
    </xf>
    <xf numFmtId="166" fontId="3" fillId="19" borderId="26" xfId="1" applyNumberFormat="1" applyFont="1" applyFill="1" applyBorder="1" applyAlignment="1">
      <alignment horizontal="left"/>
    </xf>
    <xf numFmtId="166" fontId="3" fillId="19" borderId="16" xfId="7" applyNumberFormat="1" applyFont="1" applyFill="1" applyBorder="1" applyAlignment="1">
      <alignment horizontal="center"/>
    </xf>
    <xf numFmtId="0" fontId="3" fillId="19" borderId="0" xfId="7" applyFont="1" applyFill="1"/>
    <xf numFmtId="0" fontId="3" fillId="19" borderId="22" xfId="7" applyFont="1" applyFill="1" applyBorder="1" applyAlignment="1">
      <alignment horizontal="center"/>
    </xf>
    <xf numFmtId="172" fontId="6" fillId="19" borderId="32" xfId="7" applyNumberFormat="1" applyFont="1" applyFill="1" applyBorder="1" applyAlignment="1">
      <alignment horizontal="center"/>
    </xf>
    <xf numFmtId="0" fontId="9" fillId="0" borderId="16" xfId="0" applyFont="1" applyBorder="1"/>
    <xf numFmtId="167" fontId="6" fillId="0" borderId="16" xfId="3" applyNumberFormat="1" applyFont="1" applyFill="1" applyBorder="1"/>
    <xf numFmtId="0" fontId="12" fillId="0" borderId="16" xfId="0" applyFont="1" applyBorder="1"/>
    <xf numFmtId="167" fontId="11" fillId="0" borderId="16" xfId="6" applyNumberFormat="1" applyFont="1" applyBorder="1"/>
    <xf numFmtId="174" fontId="11" fillId="0" borderId="0" xfId="0" applyNumberFormat="1" applyFont="1"/>
    <xf numFmtId="167" fontId="12" fillId="0" borderId="16" xfId="0" applyNumberFormat="1" applyFont="1" applyBorder="1"/>
    <xf numFmtId="0" fontId="11" fillId="0" borderId="39" xfId="0" applyFont="1" applyBorder="1"/>
    <xf numFmtId="174" fontId="11" fillId="0" borderId="41" xfId="6" applyNumberFormat="1" applyFont="1" applyBorder="1"/>
    <xf numFmtId="171" fontId="11" fillId="0" borderId="0" xfId="0" applyNumberFormat="1" applyFont="1"/>
    <xf numFmtId="0" fontId="11" fillId="0" borderId="16" xfId="0" applyFont="1" applyBorder="1" applyAlignment="1">
      <alignment horizontal="left"/>
    </xf>
    <xf numFmtId="0" fontId="12" fillId="0" borderId="21" xfId="0" applyFont="1" applyBorder="1"/>
    <xf numFmtId="167" fontId="11" fillId="0" borderId="16" xfId="6" applyNumberFormat="1" applyFont="1" applyBorder="1" applyAlignment="1">
      <alignment horizontal="center" vertical="center"/>
    </xf>
    <xf numFmtId="167" fontId="12" fillId="0" borderId="16" xfId="0" applyNumberFormat="1" applyFont="1" applyBorder="1" applyAlignment="1">
      <alignment horizontal="center" vertical="center"/>
    </xf>
    <xf numFmtId="0" fontId="11" fillId="0" borderId="20" xfId="0" applyFont="1" applyBorder="1"/>
    <xf numFmtId="167" fontId="11" fillId="0" borderId="20" xfId="6" applyNumberFormat="1" applyFont="1" applyBorder="1"/>
    <xf numFmtId="167" fontId="27" fillId="0" borderId="16" xfId="6" applyNumberFormat="1" applyFont="1" applyBorder="1"/>
    <xf numFmtId="174" fontId="11" fillId="0" borderId="0" xfId="6" applyNumberFormat="1" applyFont="1" applyBorder="1"/>
    <xf numFmtId="0" fontId="11" fillId="0" borderId="16" xfId="0" applyFont="1" applyBorder="1" applyAlignment="1">
      <alignment horizontal="center"/>
    </xf>
    <xf numFmtId="171" fontId="11" fillId="0" borderId="16" xfId="6" applyNumberFormat="1" applyFont="1" applyBorder="1"/>
    <xf numFmtId="10" fontId="11" fillId="0" borderId="16" xfId="4" applyNumberFormat="1" applyFont="1" applyBorder="1"/>
    <xf numFmtId="180" fontId="11" fillId="0" borderId="0" xfId="0" applyNumberFormat="1" applyFont="1"/>
    <xf numFmtId="10" fontId="11" fillId="0" borderId="0" xfId="4" applyNumberFormat="1" applyFont="1"/>
    <xf numFmtId="0" fontId="32" fillId="0" borderId="0" xfId="0" applyFont="1"/>
    <xf numFmtId="0" fontId="32" fillId="0" borderId="16" xfId="0" applyFont="1" applyBorder="1"/>
    <xf numFmtId="164" fontId="32" fillId="0" borderId="16" xfId="0" applyNumberFormat="1" applyFont="1" applyBorder="1"/>
    <xf numFmtId="168" fontId="32" fillId="0" borderId="16" xfId="4" applyNumberFormat="1" applyFont="1" applyBorder="1"/>
    <xf numFmtId="10" fontId="32" fillId="0" borderId="16" xfId="0" applyNumberFormat="1" applyFont="1" applyBorder="1"/>
    <xf numFmtId="6" fontId="32" fillId="0" borderId="16" xfId="0" applyNumberFormat="1" applyFont="1" applyBorder="1"/>
    <xf numFmtId="174" fontId="32" fillId="0" borderId="16" xfId="0" applyNumberFormat="1" applyFont="1" applyBorder="1"/>
    <xf numFmtId="181" fontId="32" fillId="0" borderId="16" xfId="0" applyNumberFormat="1" applyFont="1" applyBorder="1"/>
    <xf numFmtId="182" fontId="32" fillId="0" borderId="0" xfId="0" applyNumberFormat="1" applyFont="1"/>
    <xf numFmtId="6" fontId="32" fillId="0" borderId="0" xfId="0" applyNumberFormat="1" applyFont="1"/>
    <xf numFmtId="167" fontId="11" fillId="19" borderId="16" xfId="0" applyNumberFormat="1" applyFont="1" applyFill="1" applyBorder="1"/>
    <xf numFmtId="0" fontId="32" fillId="0" borderId="40" xfId="0" applyFont="1" applyBorder="1"/>
    <xf numFmtId="6" fontId="32" fillId="0" borderId="40" xfId="0" applyNumberFormat="1" applyFont="1" applyBorder="1"/>
    <xf numFmtId="181" fontId="32" fillId="0" borderId="40" xfId="0" applyNumberFormat="1" applyFont="1" applyBorder="1"/>
    <xf numFmtId="0" fontId="32" fillId="0" borderId="21" xfId="0" applyFont="1" applyBorder="1" applyAlignment="1">
      <alignment horizontal="center"/>
    </xf>
    <xf numFmtId="0" fontId="32" fillId="0" borderId="21" xfId="0" applyFont="1" applyBorder="1"/>
    <xf numFmtId="181" fontId="32" fillId="0" borderId="21" xfId="0" applyNumberFormat="1" applyFont="1" applyBorder="1"/>
    <xf numFmtId="6" fontId="32" fillId="0" borderId="21" xfId="0" applyNumberFormat="1" applyFont="1" applyBorder="1"/>
    <xf numFmtId="0" fontId="12" fillId="5" borderId="16" xfId="0" applyFont="1" applyFill="1" applyBorder="1" applyAlignment="1">
      <alignment horizontal="center"/>
    </xf>
    <xf numFmtId="0" fontId="12" fillId="5" borderId="16" xfId="0" applyFont="1" applyFill="1" applyBorder="1" applyAlignment="1">
      <alignment horizontal="center" vertical="center"/>
    </xf>
    <xf numFmtId="183" fontId="12" fillId="0" borderId="16" xfId="0" applyNumberFormat="1" applyFont="1" applyBorder="1"/>
    <xf numFmtId="0" fontId="12" fillId="0" borderId="0" xfId="0" applyFont="1"/>
    <xf numFmtId="183" fontId="11" fillId="0" borderId="16" xfId="0" applyNumberFormat="1" applyFont="1" applyBorder="1" applyAlignment="1">
      <alignment horizontal="center"/>
    </xf>
    <xf numFmtId="44" fontId="11" fillId="0" borderId="16" xfId="3" applyFont="1" applyBorder="1"/>
    <xf numFmtId="183" fontId="11" fillId="0" borderId="16" xfId="0" applyNumberFormat="1" applyFont="1" applyBorder="1"/>
    <xf numFmtId="183" fontId="11" fillId="0" borderId="16" xfId="6" applyNumberFormat="1" applyFont="1" applyBorder="1"/>
    <xf numFmtId="0" fontId="12" fillId="5" borderId="16" xfId="0" applyFont="1" applyFill="1" applyBorder="1"/>
    <xf numFmtId="183" fontId="12" fillId="5" borderId="16" xfId="0" applyNumberFormat="1" applyFont="1" applyFill="1" applyBorder="1"/>
    <xf numFmtId="174" fontId="11" fillId="0" borderId="16" xfId="6" applyNumberFormat="1" applyFont="1" applyBorder="1"/>
    <xf numFmtId="174" fontId="11" fillId="0" borderId="16" xfId="0" applyNumberFormat="1" applyFont="1" applyBorder="1"/>
    <xf numFmtId="44" fontId="11" fillId="0" borderId="0" xfId="0" applyNumberFormat="1" applyFont="1"/>
    <xf numFmtId="174" fontId="12" fillId="0" borderId="16" xfId="0" applyNumberFormat="1" applyFont="1" applyBorder="1"/>
    <xf numFmtId="174" fontId="11" fillId="0" borderId="16" xfId="0" applyNumberFormat="1" applyFont="1" applyBorder="1" applyAlignment="1">
      <alignment horizontal="center"/>
    </xf>
    <xf numFmtId="174" fontId="12" fillId="5" borderId="16" xfId="0" applyNumberFormat="1" applyFont="1" applyFill="1" applyBorder="1"/>
    <xf numFmtId="174" fontId="11" fillId="0" borderId="16" xfId="6" applyNumberFormat="1" applyFont="1" applyFill="1" applyBorder="1"/>
    <xf numFmtId="164" fontId="11" fillId="0" borderId="16" xfId="6" applyFont="1" applyBorder="1"/>
    <xf numFmtId="44" fontId="12" fillId="0" borderId="16" xfId="0" applyNumberFormat="1" applyFont="1" applyBorder="1"/>
    <xf numFmtId="164" fontId="12" fillId="0" borderId="16" xfId="6" applyFont="1" applyBorder="1"/>
    <xf numFmtId="174" fontId="12" fillId="0" borderId="16" xfId="6" applyNumberFormat="1" applyFont="1" applyBorder="1"/>
    <xf numFmtId="183" fontId="12" fillId="0" borderId="16" xfId="6" applyNumberFormat="1" applyFont="1" applyBorder="1"/>
    <xf numFmtId="44" fontId="12" fillId="5" borderId="16" xfId="0" applyNumberFormat="1" applyFont="1" applyFill="1" applyBorder="1"/>
    <xf numFmtId="0" fontId="33" fillId="0" borderId="0" xfId="0" applyFont="1"/>
    <xf numFmtId="0" fontId="34" fillId="5" borderId="16" xfId="0" applyFont="1" applyFill="1" applyBorder="1" applyAlignment="1">
      <alignment horizontal="center"/>
    </xf>
    <xf numFmtId="174" fontId="33" fillId="0" borderId="0" xfId="0" applyNumberFormat="1" applyFont="1"/>
    <xf numFmtId="0" fontId="33" fillId="0" borderId="16" xfId="0" applyFont="1" applyBorder="1"/>
    <xf numFmtId="174" fontId="33" fillId="0" borderId="16" xfId="6" applyNumberFormat="1" applyFont="1" applyBorder="1"/>
    <xf numFmtId="0" fontId="34" fillId="0" borderId="16" xfId="0" applyFont="1" applyBorder="1"/>
    <xf numFmtId="174" fontId="34" fillId="0" borderId="16" xfId="0" applyNumberFormat="1" applyFont="1" applyBorder="1"/>
    <xf numFmtId="0" fontId="34" fillId="0" borderId="0" xfId="0" applyFont="1"/>
    <xf numFmtId="174" fontId="33" fillId="0" borderId="16" xfId="0" applyNumberFormat="1" applyFont="1" applyBorder="1"/>
    <xf numFmtId="0" fontId="34" fillId="5" borderId="16" xfId="0" applyFont="1" applyFill="1" applyBorder="1"/>
    <xf numFmtId="174" fontId="34" fillId="5" borderId="16" xfId="0" applyNumberFormat="1" applyFont="1" applyFill="1" applyBorder="1"/>
    <xf numFmtId="174" fontId="34" fillId="0" borderId="16" xfId="6" applyNumberFormat="1" applyFont="1" applyBorder="1"/>
    <xf numFmtId="0" fontId="33" fillId="5" borderId="16" xfId="0" applyFont="1" applyFill="1" applyBorder="1"/>
    <xf numFmtId="174" fontId="33" fillId="5" borderId="16" xfId="0" applyNumberFormat="1" applyFont="1" applyFill="1" applyBorder="1"/>
    <xf numFmtId="174" fontId="33" fillId="0" borderId="16" xfId="0" applyNumberFormat="1" applyFont="1" applyBorder="1" applyAlignment="1">
      <alignment horizontal="center"/>
    </xf>
    <xf numFmtId="0" fontId="33" fillId="0" borderId="0" xfId="0" applyFont="1" applyAlignment="1">
      <alignment horizontal="center"/>
    </xf>
    <xf numFmtId="174" fontId="34" fillId="5" borderId="16" xfId="3" applyNumberFormat="1" applyFont="1" applyFill="1" applyBorder="1"/>
    <xf numFmtId="44" fontId="33" fillId="0" borderId="0" xfId="0" applyNumberFormat="1" applyFont="1"/>
    <xf numFmtId="43" fontId="33" fillId="0" borderId="0" xfId="1" applyFont="1"/>
    <xf numFmtId="0" fontId="7" fillId="6" borderId="16" xfId="0" applyFont="1" applyFill="1" applyBorder="1"/>
    <xf numFmtId="0" fontId="3" fillId="6" borderId="16" xfId="0" applyFont="1" applyFill="1" applyBorder="1"/>
    <xf numFmtId="167" fontId="3" fillId="6" borderId="16" xfId="3" applyNumberFormat="1" applyFont="1" applyFill="1" applyBorder="1"/>
    <xf numFmtId="0" fontId="3" fillId="0" borderId="0" xfId="0" applyFont="1" applyFill="1"/>
    <xf numFmtId="0" fontId="7" fillId="0" borderId="16" xfId="0" applyFont="1" applyFill="1" applyBorder="1"/>
    <xf numFmtId="0" fontId="3" fillId="0" borderId="16" xfId="0" applyFont="1" applyFill="1" applyBorder="1"/>
    <xf numFmtId="0" fontId="8" fillId="2" borderId="16" xfId="0" applyFont="1" applyFill="1" applyBorder="1"/>
    <xf numFmtId="0" fontId="6" fillId="2" borderId="16" xfId="0" applyFont="1" applyFill="1" applyBorder="1"/>
    <xf numFmtId="167" fontId="6" fillId="2" borderId="16" xfId="3" applyNumberFormat="1" applyFont="1" applyFill="1" applyBorder="1"/>
    <xf numFmtId="0" fontId="35" fillId="4" borderId="0" xfId="0" applyFont="1" applyFill="1"/>
    <xf numFmtId="2" fontId="33" fillId="0" borderId="16" xfId="0" applyNumberFormat="1" applyFont="1" applyBorder="1" applyAlignment="1">
      <alignment horizontal="center" vertical="center"/>
    </xf>
    <xf numFmtId="174" fontId="33" fillId="0" borderId="16" xfId="6" applyNumberFormat="1" applyFont="1" applyBorder="1" applyAlignment="1">
      <alignment horizontal="center" vertical="center"/>
    </xf>
    <xf numFmtId="10" fontId="33" fillId="0" borderId="16" xfId="4" applyNumberFormat="1" applyFont="1" applyBorder="1" applyAlignment="1">
      <alignment horizontal="center" vertical="center"/>
    </xf>
    <xf numFmtId="0" fontId="36" fillId="0" borderId="0" xfId="8" applyFont="1"/>
    <xf numFmtId="0" fontId="36" fillId="6" borderId="42" xfId="8" applyFont="1" applyFill="1" applyBorder="1"/>
    <xf numFmtId="183" fontId="36" fillId="0" borderId="43" xfId="8" applyNumberFormat="1" applyFont="1" applyBorder="1"/>
    <xf numFmtId="0" fontId="36" fillId="6" borderId="44" xfId="8" applyFont="1" applyFill="1" applyBorder="1"/>
    <xf numFmtId="183" fontId="36" fillId="0" borderId="45" xfId="6" applyNumberFormat="1" applyFont="1" applyBorder="1"/>
    <xf numFmtId="10" fontId="36" fillId="0" borderId="45" xfId="8" applyNumberFormat="1" applyFont="1" applyBorder="1"/>
    <xf numFmtId="0" fontId="37" fillId="6" borderId="44" xfId="8" applyFont="1" applyFill="1" applyBorder="1"/>
    <xf numFmtId="9" fontId="36" fillId="0" borderId="45" xfId="8" applyNumberFormat="1" applyFont="1" applyBorder="1"/>
    <xf numFmtId="0" fontId="10" fillId="0" borderId="0" xfId="8" applyFont="1"/>
    <xf numFmtId="0" fontId="36" fillId="0" borderId="45" xfId="8" applyFont="1" applyBorder="1"/>
    <xf numFmtId="0" fontId="37" fillId="6" borderId="46" xfId="8" applyFont="1" applyFill="1" applyBorder="1"/>
    <xf numFmtId="0" fontId="36" fillId="0" borderId="47" xfId="8" applyFont="1" applyBorder="1"/>
    <xf numFmtId="0" fontId="36" fillId="0" borderId="42" xfId="8" applyFont="1" applyBorder="1"/>
    <xf numFmtId="10" fontId="36" fillId="0" borderId="43" xfId="4" applyNumberFormat="1" applyFont="1" applyBorder="1"/>
    <xf numFmtId="0" fontId="36" fillId="0" borderId="44" xfId="8" applyFont="1" applyBorder="1"/>
    <xf numFmtId="10" fontId="36" fillId="0" borderId="45" xfId="4" applyNumberFormat="1" applyFont="1" applyBorder="1"/>
    <xf numFmtId="0" fontId="10" fillId="0" borderId="46" xfId="8" applyFont="1" applyBorder="1"/>
    <xf numFmtId="10" fontId="10" fillId="0" borderId="47" xfId="8" applyNumberFormat="1" applyFont="1" applyBorder="1"/>
    <xf numFmtId="0" fontId="36" fillId="0" borderId="16" xfId="8" applyFont="1" applyBorder="1" applyAlignment="1">
      <alignment horizontal="center"/>
    </xf>
    <xf numFmtId="174" fontId="36" fillId="0" borderId="16" xfId="6" applyNumberFormat="1" applyFont="1" applyBorder="1" applyAlignment="1">
      <alignment horizontal="center"/>
    </xf>
    <xf numFmtId="0" fontId="10" fillId="0" borderId="2" xfId="8" applyFont="1" applyBorder="1"/>
    <xf numFmtId="183" fontId="10" fillId="0" borderId="3" xfId="8" applyNumberFormat="1" applyFont="1" applyBorder="1"/>
    <xf numFmtId="10" fontId="10" fillId="0" borderId="3" xfId="8" applyNumberFormat="1" applyFont="1" applyBorder="1"/>
    <xf numFmtId="0" fontId="36" fillId="0" borderId="8" xfId="8" applyFont="1" applyBorder="1" applyAlignment="1">
      <alignment horizontal="center" vertical="center" wrapText="1"/>
    </xf>
    <xf numFmtId="0" fontId="36" fillId="0" borderId="9" xfId="8" applyFont="1" applyBorder="1" applyAlignment="1">
      <alignment horizontal="center" vertical="center" wrapText="1"/>
    </xf>
    <xf numFmtId="0" fontId="36" fillId="0" borderId="1" xfId="8" applyFont="1" applyBorder="1" applyAlignment="1">
      <alignment horizontal="center" vertical="center" wrapText="1"/>
    </xf>
    <xf numFmtId="0" fontId="36" fillId="0" borderId="10" xfId="8" applyFont="1" applyBorder="1" applyAlignment="1">
      <alignment horizontal="center" vertical="center" wrapText="1"/>
    </xf>
    <xf numFmtId="174" fontId="36" fillId="0" borderId="48" xfId="8" applyNumberFormat="1" applyFont="1" applyBorder="1"/>
    <xf numFmtId="0" fontId="36" fillId="0" borderId="48" xfId="8" applyFont="1" applyBorder="1"/>
    <xf numFmtId="183" fontId="36" fillId="0" borderId="48" xfId="8" applyNumberFormat="1" applyFont="1" applyBorder="1"/>
    <xf numFmtId="0" fontId="36" fillId="0" borderId="15" xfId="8" applyFont="1" applyBorder="1" applyAlignment="1">
      <alignment horizontal="center"/>
    </xf>
    <xf numFmtId="0" fontId="36" fillId="0" borderId="3" xfId="8" applyFont="1" applyBorder="1" applyAlignment="1">
      <alignment horizontal="center"/>
    </xf>
    <xf numFmtId="44" fontId="36" fillId="0" borderId="0" xfId="8" applyNumberFormat="1" applyFont="1"/>
    <xf numFmtId="0" fontId="36" fillId="0" borderId="16" xfId="8" applyFont="1" applyBorder="1"/>
    <xf numFmtId="174" fontId="36" fillId="0" borderId="16" xfId="6" applyNumberFormat="1" applyFont="1" applyBorder="1"/>
    <xf numFmtId="174" fontId="36" fillId="0" borderId="49" xfId="6" applyNumberFormat="1" applyFont="1" applyBorder="1"/>
    <xf numFmtId="183" fontId="36" fillId="0" borderId="16" xfId="8" applyNumberFormat="1" applyFont="1" applyBorder="1"/>
    <xf numFmtId="183" fontId="36" fillId="0" borderId="45" xfId="8" applyNumberFormat="1" applyFont="1" applyBorder="1"/>
    <xf numFmtId="183" fontId="36" fillId="4" borderId="45" xfId="8" applyNumberFormat="1" applyFont="1" applyFill="1" applyBorder="1"/>
    <xf numFmtId="174" fontId="36" fillId="0" borderId="0" xfId="8" applyNumberFormat="1" applyFont="1"/>
    <xf numFmtId="0" fontId="36" fillId="0" borderId="46" xfId="8" applyFont="1" applyBorder="1"/>
    <xf numFmtId="0" fontId="36" fillId="0" borderId="49" xfId="8" applyFont="1" applyBorder="1"/>
    <xf numFmtId="183" fontId="36" fillId="0" borderId="49" xfId="8" applyNumberFormat="1" applyFont="1" applyBorder="1"/>
    <xf numFmtId="183" fontId="36" fillId="0" borderId="47" xfId="8" applyNumberFormat="1" applyFont="1" applyBorder="1"/>
    <xf numFmtId="183" fontId="36" fillId="0" borderId="0" xfId="8" applyNumberFormat="1" applyFont="1"/>
    <xf numFmtId="0" fontId="12" fillId="0" borderId="2" xfId="0" applyFont="1" applyBorder="1"/>
    <xf numFmtId="10" fontId="12" fillId="0" borderId="3" xfId="0" applyNumberFormat="1" applyFont="1" applyBorder="1"/>
    <xf numFmtId="174" fontId="11" fillId="0" borderId="16" xfId="6" applyNumberFormat="1" applyFont="1" applyBorder="1" applyAlignment="1">
      <alignment horizontal="center"/>
    </xf>
    <xf numFmtId="183" fontId="12" fillId="0" borderId="3" xfId="0" applyNumberFormat="1" applyFont="1" applyBorder="1"/>
    <xf numFmtId="0" fontId="11" fillId="0" borderId="8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42" xfId="0" applyFont="1" applyBorder="1"/>
    <xf numFmtId="164" fontId="11" fillId="0" borderId="48" xfId="0" applyNumberFormat="1" applyFont="1" applyBorder="1"/>
    <xf numFmtId="0" fontId="11" fillId="0" borderId="48" xfId="0" applyFont="1" applyBorder="1"/>
    <xf numFmtId="44" fontId="11" fillId="0" borderId="50" xfId="0" applyNumberFormat="1" applyFont="1" applyBorder="1"/>
    <xf numFmtId="0" fontId="11" fillId="0" borderId="6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0" borderId="44" xfId="0" applyFont="1" applyBorder="1"/>
    <xf numFmtId="164" fontId="11" fillId="0" borderId="49" xfId="6" applyFont="1" applyBorder="1"/>
    <xf numFmtId="44" fontId="11" fillId="0" borderId="45" xfId="0" applyNumberFormat="1" applyFont="1" applyBorder="1"/>
    <xf numFmtId="0" fontId="11" fillId="0" borderId="46" xfId="0" applyFont="1" applyBorder="1"/>
    <xf numFmtId="0" fontId="11" fillId="0" borderId="49" xfId="0" applyFont="1" applyBorder="1"/>
    <xf numFmtId="0" fontId="26" fillId="18" borderId="16" xfId="0" applyFont="1" applyFill="1" applyBorder="1" applyAlignment="1">
      <alignment horizontal="center" wrapText="1"/>
    </xf>
    <xf numFmtId="0" fontId="12" fillId="7" borderId="16" xfId="0" applyFont="1" applyFill="1" applyBorder="1" applyAlignment="1">
      <alignment horizontal="center" wrapText="1"/>
    </xf>
    <xf numFmtId="0" fontId="12" fillId="8" borderId="16" xfId="0" applyFont="1" applyFill="1" applyBorder="1" applyAlignment="1">
      <alignment horizontal="center" wrapText="1"/>
    </xf>
    <xf numFmtId="10" fontId="11" fillId="0" borderId="16" xfId="4" applyNumberFormat="1" applyFont="1" applyBorder="1" applyAlignment="1">
      <alignment horizontal="center"/>
    </xf>
    <xf numFmtId="10" fontId="11" fillId="0" borderId="16" xfId="0" applyNumberFormat="1" applyFont="1" applyBorder="1" applyAlignment="1">
      <alignment horizontal="center"/>
    </xf>
    <xf numFmtId="170" fontId="11" fillId="7" borderId="20" xfId="5" applyNumberFormat="1" applyFont="1" applyFill="1" applyBorder="1" applyAlignment="1">
      <alignment horizontal="center"/>
    </xf>
    <xf numFmtId="170" fontId="11" fillId="7" borderId="16" xfId="5" applyNumberFormat="1" applyFont="1" applyFill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32" fillId="9" borderId="0" xfId="0" applyFont="1" applyFill="1" applyAlignment="1"/>
    <xf numFmtId="0" fontId="0" fillId="0" borderId="0" xfId="0" applyFill="1" applyAlignment="1">
      <alignment horizontal="center"/>
    </xf>
    <xf numFmtId="0" fontId="0" fillId="0" borderId="0" xfId="0" applyFill="1"/>
    <xf numFmtId="43" fontId="0" fillId="0" borderId="0" xfId="0" applyNumberFormat="1"/>
    <xf numFmtId="0" fontId="0" fillId="0" borderId="0" xfId="0" applyBorder="1" applyAlignment="1">
      <alignment horizontal="center"/>
    </xf>
    <xf numFmtId="0" fontId="41" fillId="0" borderId="15" xfId="0" applyFont="1" applyBorder="1" applyAlignment="1">
      <alignment horizontal="center"/>
    </xf>
    <xf numFmtId="0" fontId="0" fillId="0" borderId="0" xfId="0" applyFill="1" applyAlignment="1">
      <alignment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7" xfId="0" applyBorder="1" applyAlignment="1">
      <alignment vertical="center"/>
    </xf>
    <xf numFmtId="0" fontId="0" fillId="0" borderId="11" xfId="0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0" fontId="0" fillId="7" borderId="15" xfId="0" applyFill="1" applyBorder="1" applyAlignment="1">
      <alignment horizontal="center" vertical="center"/>
    </xf>
    <xf numFmtId="0" fontId="41" fillId="0" borderId="15" xfId="0" applyFont="1" applyBorder="1" applyAlignment="1">
      <alignment horizontal="center" vertical="center"/>
    </xf>
    <xf numFmtId="0" fontId="0" fillId="0" borderId="8" xfId="0" applyFill="1" applyBorder="1"/>
    <xf numFmtId="0" fontId="0" fillId="0" borderId="11" xfId="0" applyFill="1" applyBorder="1"/>
    <xf numFmtId="0" fontId="0" fillId="0" borderId="13" xfId="0" applyFill="1" applyBorder="1"/>
    <xf numFmtId="0" fontId="0" fillId="0" borderId="11" xfId="0" applyFill="1" applyBorder="1" applyAlignment="1">
      <alignment horizontal="left"/>
    </xf>
    <xf numFmtId="0" fontId="0" fillId="0" borderId="13" xfId="0" applyFill="1" applyBorder="1" applyAlignment="1">
      <alignment horizontal="left"/>
    </xf>
    <xf numFmtId="0" fontId="3" fillId="4" borderId="16" xfId="0" applyFont="1" applyFill="1" applyBorder="1" applyAlignment="1">
      <alignment horizontal="center"/>
    </xf>
    <xf numFmtId="0" fontId="29" fillId="4" borderId="16" xfId="0" applyFont="1" applyFill="1" applyBorder="1" applyAlignment="1">
      <alignment horizontal="center"/>
    </xf>
    <xf numFmtId="3" fontId="29" fillId="4" borderId="16" xfId="0" applyNumberFormat="1" applyFont="1" applyFill="1" applyBorder="1" applyAlignment="1">
      <alignment horizontal="center"/>
    </xf>
    <xf numFmtId="10" fontId="0" fillId="0" borderId="0" xfId="0" applyNumberFormat="1" applyFill="1"/>
    <xf numFmtId="10" fontId="0" fillId="0" borderId="0" xfId="4" applyNumberFormat="1" applyFont="1" applyFill="1"/>
    <xf numFmtId="0" fontId="0" fillId="0" borderId="20" xfId="0" applyFill="1" applyBorder="1" applyAlignment="1">
      <alignment horizontal="center"/>
    </xf>
    <xf numFmtId="3" fontId="0" fillId="0" borderId="20" xfId="0" applyNumberFormat="1" applyFill="1" applyBorder="1" applyAlignment="1">
      <alignment horizontal="center"/>
    </xf>
    <xf numFmtId="0" fontId="11" fillId="0" borderId="0" xfId="0" applyFont="1" applyFill="1"/>
    <xf numFmtId="0" fontId="0" fillId="0" borderId="0" xfId="0" applyFill="1" applyBorder="1" applyAlignment="1">
      <alignment horizontal="center"/>
    </xf>
    <xf numFmtId="0" fontId="0" fillId="0" borderId="39" xfId="0" applyFill="1" applyBorder="1" applyAlignment="1">
      <alignment horizontal="center"/>
    </xf>
    <xf numFmtId="0" fontId="0" fillId="0" borderId="51" xfId="0" applyFill="1" applyBorder="1" applyAlignment="1">
      <alignment horizontal="center"/>
    </xf>
    <xf numFmtId="0" fontId="0" fillId="0" borderId="41" xfId="0" applyFill="1" applyBorder="1" applyAlignment="1">
      <alignment horizontal="center"/>
    </xf>
    <xf numFmtId="9" fontId="0" fillId="0" borderId="5" xfId="4" applyFont="1" applyBorder="1" applyAlignment="1">
      <alignment horizontal="center"/>
    </xf>
    <xf numFmtId="9" fontId="0" fillId="0" borderId="6" xfId="4" applyFont="1" applyBorder="1" applyAlignment="1">
      <alignment horizontal="center"/>
    </xf>
    <xf numFmtId="9" fontId="0" fillId="0" borderId="8" xfId="4" applyFont="1" applyFill="1" applyBorder="1" applyAlignment="1">
      <alignment horizontal="center"/>
    </xf>
    <xf numFmtId="9" fontId="0" fillId="0" borderId="11" xfId="4" applyFont="1" applyFill="1" applyBorder="1" applyAlignment="1">
      <alignment horizontal="center"/>
    </xf>
    <xf numFmtId="9" fontId="0" fillId="0" borderId="13" xfId="4" applyFont="1" applyFill="1" applyBorder="1" applyAlignment="1">
      <alignment horizontal="center"/>
    </xf>
    <xf numFmtId="0" fontId="0" fillId="0" borderId="52" xfId="0" applyFill="1" applyBorder="1" applyAlignment="1">
      <alignment horizontal="center"/>
    </xf>
    <xf numFmtId="3" fontId="0" fillId="0" borderId="53" xfId="0" applyNumberFormat="1" applyFill="1" applyBorder="1" applyAlignment="1">
      <alignment horizontal="center"/>
    </xf>
    <xf numFmtId="0" fontId="0" fillId="0" borderId="46" xfId="0" applyFill="1" applyBorder="1" applyAlignment="1">
      <alignment horizontal="center"/>
    </xf>
    <xf numFmtId="0" fontId="0" fillId="0" borderId="49" xfId="0" applyFill="1" applyBorder="1" applyAlignment="1">
      <alignment horizontal="center"/>
    </xf>
    <xf numFmtId="3" fontId="0" fillId="0" borderId="49" xfId="0" applyNumberFormat="1" applyFill="1" applyBorder="1" applyAlignment="1">
      <alignment horizontal="center"/>
    </xf>
    <xf numFmtId="3" fontId="0" fillId="0" borderId="47" xfId="0" applyNumberFormat="1" applyFill="1" applyBorder="1" applyAlignment="1">
      <alignment horizontal="center"/>
    </xf>
    <xf numFmtId="0" fontId="0" fillId="0" borderId="54" xfId="0" applyFill="1" applyBorder="1" applyAlignment="1">
      <alignment horizontal="center"/>
    </xf>
    <xf numFmtId="0" fontId="0" fillId="0" borderId="55" xfId="0" applyFill="1" applyBorder="1" applyAlignment="1">
      <alignment horizontal="center"/>
    </xf>
    <xf numFmtId="0" fontId="20" fillId="0" borderId="51" xfId="0" applyFont="1" applyFill="1" applyBorder="1" applyAlignment="1">
      <alignment horizontal="center"/>
    </xf>
    <xf numFmtId="0" fontId="20" fillId="0" borderId="41" xfId="0" applyFont="1" applyFill="1" applyBorder="1" applyAlignment="1">
      <alignment horizontal="center"/>
    </xf>
    <xf numFmtId="3" fontId="0" fillId="0" borderId="55" xfId="0" applyNumberFormat="1" applyFill="1" applyBorder="1" applyAlignment="1">
      <alignment horizontal="center"/>
    </xf>
    <xf numFmtId="3" fontId="0" fillId="0" borderId="56" xfId="0" applyNumberFormat="1" applyFill="1" applyBorder="1" applyAlignment="1">
      <alignment horizontal="center"/>
    </xf>
    <xf numFmtId="3" fontId="0" fillId="0" borderId="0" xfId="0" applyNumberFormat="1" applyFill="1" applyBorder="1" applyAlignment="1">
      <alignment horizontal="center"/>
    </xf>
    <xf numFmtId="1" fontId="0" fillId="0" borderId="12" xfId="0" applyNumberFormat="1" applyBorder="1"/>
    <xf numFmtId="166" fontId="0" fillId="0" borderId="12" xfId="1" applyNumberFormat="1" applyFont="1" applyBorder="1" applyAlignment="1">
      <alignment horizontal="right"/>
    </xf>
    <xf numFmtId="10" fontId="0" fillId="0" borderId="12" xfId="0" applyNumberFormat="1" applyBorder="1"/>
    <xf numFmtId="43" fontId="0" fillId="0" borderId="12" xfId="0" applyNumberFormat="1" applyBorder="1"/>
    <xf numFmtId="166" fontId="0" fillId="0" borderId="12" xfId="0" applyNumberFormat="1" applyBorder="1"/>
    <xf numFmtId="0" fontId="0" fillId="0" borderId="12" xfId="0" applyBorder="1" applyAlignment="1">
      <alignment horizontal="right"/>
    </xf>
    <xf numFmtId="9" fontId="11" fillId="0" borderId="0" xfId="4" applyFont="1"/>
    <xf numFmtId="10" fontId="12" fillId="0" borderId="3" xfId="4" applyNumberFormat="1" applyFont="1" applyBorder="1"/>
    <xf numFmtId="0" fontId="0" fillId="0" borderId="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9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5" xfId="0" applyBorder="1" applyAlignment="1">
      <alignment horizontal="center"/>
    </xf>
    <xf numFmtId="0" fontId="32" fillId="0" borderId="16" xfId="0" applyFont="1" applyBorder="1" applyAlignment="1">
      <alignment horizontal="center"/>
    </xf>
    <xf numFmtId="0" fontId="6" fillId="5" borderId="16" xfId="0" applyFont="1" applyFill="1" applyBorder="1" applyAlignment="1">
      <alignment horizontal="center"/>
    </xf>
    <xf numFmtId="0" fontId="11" fillId="0" borderId="0" xfId="0" applyFont="1" applyAlignment="1">
      <alignment horizontal="center"/>
    </xf>
    <xf numFmtId="0" fontId="33" fillId="0" borderId="16" xfId="0" applyFont="1" applyBorder="1" applyAlignment="1">
      <alignment horizontal="center" vertical="center"/>
    </xf>
    <xf numFmtId="0" fontId="12" fillId="0" borderId="16" xfId="0" applyFont="1" applyBorder="1" applyAlignment="1">
      <alignment horizontal="center"/>
    </xf>
    <xf numFmtId="0" fontId="42" fillId="0" borderId="0" xfId="9"/>
    <xf numFmtId="0" fontId="0" fillId="0" borderId="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9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8" xfId="0" applyFont="1" applyBorder="1" applyAlignment="1">
      <alignment horizontal="left"/>
    </xf>
    <xf numFmtId="0" fontId="1" fillId="0" borderId="10" xfId="0" applyFont="1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0" fillId="12" borderId="0" xfId="0" applyFill="1" applyAlignment="1">
      <alignment horizontal="center"/>
    </xf>
    <xf numFmtId="0" fontId="0" fillId="0" borderId="2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3" xfId="0" applyBorder="1" applyAlignment="1">
      <alignment horizontal="center"/>
    </xf>
    <xf numFmtId="0" fontId="4" fillId="2" borderId="16" xfId="0" applyFont="1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0" fontId="0" fillId="0" borderId="12" xfId="0" applyFill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5" xfId="0" applyBorder="1" applyAlignment="1">
      <alignment horizontal="center"/>
    </xf>
    <xf numFmtId="0" fontId="12" fillId="5" borderId="22" xfId="5" applyFont="1" applyFill="1" applyBorder="1" applyAlignment="1">
      <alignment horizontal="center" vertical="center" wrapText="1"/>
    </xf>
    <xf numFmtId="0" fontId="17" fillId="5" borderId="24" xfId="5" applyFont="1" applyFill="1" applyBorder="1" applyAlignment="1"/>
    <xf numFmtId="0" fontId="17" fillId="5" borderId="25" xfId="5" applyFont="1" applyFill="1" applyBorder="1" applyAlignment="1"/>
    <xf numFmtId="0" fontId="12" fillId="0" borderId="23" xfId="5" applyFont="1" applyBorder="1" applyAlignment="1">
      <alignment horizontal="center"/>
    </xf>
    <xf numFmtId="0" fontId="17" fillId="0" borderId="26" xfId="5" applyFont="1" applyBorder="1" applyAlignment="1"/>
    <xf numFmtId="0" fontId="17" fillId="0" borderId="27" xfId="5" applyFont="1" applyBorder="1" applyAlignment="1"/>
    <xf numFmtId="0" fontId="10" fillId="5" borderId="18" xfId="5" applyFont="1" applyFill="1" applyBorder="1" applyAlignment="1">
      <alignment horizontal="center"/>
    </xf>
    <xf numFmtId="0" fontId="10" fillId="5" borderId="17" xfId="5" applyFont="1" applyFill="1" applyBorder="1" applyAlignment="1">
      <alignment horizontal="center"/>
    </xf>
    <xf numFmtId="0" fontId="12" fillId="4" borderId="16" xfId="5" applyFont="1" applyFill="1" applyBorder="1" applyAlignment="1">
      <alignment horizontal="center" vertical="center"/>
    </xf>
    <xf numFmtId="0" fontId="15" fillId="0" borderId="0" xfId="5" applyFont="1" applyAlignment="1">
      <alignment horizontal="left"/>
    </xf>
    <xf numFmtId="0" fontId="16" fillId="6" borderId="16" xfId="5" applyFont="1" applyFill="1" applyBorder="1" applyAlignment="1">
      <alignment horizontal="center"/>
    </xf>
    <xf numFmtId="0" fontId="6" fillId="7" borderId="38" xfId="7" applyFont="1" applyFill="1" applyBorder="1" applyAlignment="1">
      <alignment horizontal="center"/>
    </xf>
    <xf numFmtId="0" fontId="6" fillId="7" borderId="37" xfId="7" applyFont="1" applyFill="1" applyBorder="1" applyAlignment="1">
      <alignment horizontal="center"/>
    </xf>
    <xf numFmtId="0" fontId="6" fillId="4" borderId="23" xfId="7" applyFont="1" applyFill="1" applyBorder="1" applyAlignment="1">
      <alignment horizontal="right"/>
    </xf>
    <xf numFmtId="0" fontId="6" fillId="4" borderId="26" xfId="7" applyFont="1" applyFill="1" applyBorder="1" applyAlignment="1">
      <alignment horizontal="right"/>
    </xf>
    <xf numFmtId="0" fontId="6" fillId="4" borderId="27" xfId="7" applyFont="1" applyFill="1" applyBorder="1" applyAlignment="1">
      <alignment horizontal="right"/>
    </xf>
    <xf numFmtId="0" fontId="3" fillId="0" borderId="38" xfId="7" applyFont="1" applyBorder="1" applyAlignment="1">
      <alignment horizontal="center"/>
    </xf>
    <xf numFmtId="0" fontId="3" fillId="0" borderId="37" xfId="7" applyFont="1" applyBorder="1" applyAlignment="1">
      <alignment horizontal="center"/>
    </xf>
    <xf numFmtId="0" fontId="3" fillId="0" borderId="36" xfId="7" applyFont="1" applyBorder="1" applyAlignment="1">
      <alignment horizontal="center"/>
    </xf>
    <xf numFmtId="0" fontId="6" fillId="4" borderId="18" xfId="7" applyFont="1" applyFill="1" applyBorder="1" applyAlignment="1">
      <alignment horizontal="center"/>
    </xf>
    <xf numFmtId="0" fontId="6" fillId="4" borderId="28" xfId="7" applyFont="1" applyFill="1" applyBorder="1" applyAlignment="1">
      <alignment horizontal="center"/>
    </xf>
    <xf numFmtId="0" fontId="6" fillId="4" borderId="17" xfId="7" applyFont="1" applyFill="1" applyBorder="1" applyAlignment="1">
      <alignment horizontal="center"/>
    </xf>
    <xf numFmtId="0" fontId="5" fillId="4" borderId="23" xfId="7" applyFont="1" applyFill="1" applyBorder="1" applyAlignment="1">
      <alignment horizontal="center"/>
    </xf>
    <xf numFmtId="0" fontId="5" fillId="4" borderId="26" xfId="7" applyFont="1" applyFill="1" applyBorder="1" applyAlignment="1">
      <alignment horizontal="center"/>
    </xf>
    <xf numFmtId="0" fontId="5" fillId="4" borderId="27" xfId="7" applyFont="1" applyFill="1" applyBorder="1" applyAlignment="1">
      <alignment horizontal="center"/>
    </xf>
    <xf numFmtId="0" fontId="12" fillId="0" borderId="34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1" fillId="0" borderId="18" xfId="0" applyFont="1" applyBorder="1" applyAlignment="1">
      <alignment horizontal="center"/>
    </xf>
    <xf numFmtId="0" fontId="11" fillId="0" borderId="17" xfId="0" applyFont="1" applyBorder="1" applyAlignment="1">
      <alignment horizontal="center"/>
    </xf>
    <xf numFmtId="0" fontId="12" fillId="0" borderId="57" xfId="0" applyFont="1" applyBorder="1" applyAlignment="1">
      <alignment horizontal="center"/>
    </xf>
    <xf numFmtId="0" fontId="12" fillId="0" borderId="37" xfId="0" applyFont="1" applyBorder="1" applyAlignment="1">
      <alignment horizontal="center"/>
    </xf>
    <xf numFmtId="0" fontId="32" fillId="0" borderId="16" xfId="0" applyFont="1" applyBorder="1" applyAlignment="1">
      <alignment horizontal="center"/>
    </xf>
    <xf numFmtId="0" fontId="32" fillId="9" borderId="0" xfId="0" applyFont="1" applyFill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6" fillId="5" borderId="16" xfId="0" applyFont="1" applyFill="1" applyBorder="1" applyAlignment="1">
      <alignment horizontal="center"/>
    </xf>
    <xf numFmtId="0" fontId="11" fillId="0" borderId="0" xfId="0" applyFont="1" applyAlignment="1">
      <alignment horizontal="center"/>
    </xf>
    <xf numFmtId="0" fontId="34" fillId="4" borderId="16" xfId="0" applyFont="1" applyFill="1" applyBorder="1" applyAlignment="1">
      <alignment horizontal="center"/>
    </xf>
    <xf numFmtId="0" fontId="33" fillId="0" borderId="16" xfId="0" applyFont="1" applyBorder="1" applyAlignment="1">
      <alignment horizontal="center" vertical="center"/>
    </xf>
    <xf numFmtId="0" fontId="40" fillId="0" borderId="0" xfId="8" applyFont="1" applyAlignment="1">
      <alignment horizontal="center"/>
    </xf>
    <xf numFmtId="0" fontId="12" fillId="0" borderId="20" xfId="0" applyFont="1" applyBorder="1" applyAlignment="1">
      <alignment horizontal="center" vertical="center"/>
    </xf>
    <xf numFmtId="0" fontId="12" fillId="0" borderId="40" xfId="0" applyFont="1" applyBorder="1" applyAlignment="1">
      <alignment horizontal="center" vertical="center"/>
    </xf>
    <xf numFmtId="0" fontId="12" fillId="0" borderId="16" xfId="0" applyFont="1" applyBorder="1" applyAlignment="1">
      <alignment horizontal="center"/>
    </xf>
  </cellXfs>
  <cellStyles count="10">
    <cellStyle name="Hipervínculo" xfId="9" builtinId="8"/>
    <cellStyle name="Millares" xfId="1" builtinId="3"/>
    <cellStyle name="Millares [0]" xfId="2" builtinId="6"/>
    <cellStyle name="Moneda" xfId="3" builtinId="4"/>
    <cellStyle name="Moneda 2" xfId="6" xr:uid="{4DAA68B3-6999-49EF-936B-D474A77EDC06}"/>
    <cellStyle name="Normal" xfId="0" builtinId="0"/>
    <cellStyle name="Normal 2" xfId="5" xr:uid="{150C0312-D6B1-4A20-A722-E999A391C8BA}"/>
    <cellStyle name="Normal 2 2" xfId="7" xr:uid="{3A174FC1-1966-4C48-BB5B-21FE6B547ACE}"/>
    <cellStyle name="Normal 3" xfId="8" xr:uid="{FA27E5A2-BFCC-4728-AEF7-8FB7F6463923}"/>
    <cellStyle name="Porcentaje" xfId="4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sheetMetadata" Target="metadata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6.png"/><Relationship Id="rId1" Type="http://schemas.openxmlformats.org/officeDocument/2006/relationships/image" Target="../media/image5.png"/><Relationship Id="rId4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549088</xdr:colOff>
      <xdr:row>1</xdr:row>
      <xdr:rowOff>168089</xdr:rowOff>
    </xdr:from>
    <xdr:to>
      <xdr:col>6</xdr:col>
      <xdr:colOff>1949824</xdr:colOff>
      <xdr:row>3</xdr:row>
      <xdr:rowOff>336175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0DDF0BC3-4A41-4ACA-A49E-8EC1D8EAAC5E}"/>
            </a:ext>
          </a:extLst>
        </xdr:cNvPr>
        <xdr:cNvSpPr txBox="1"/>
      </xdr:nvSpPr>
      <xdr:spPr>
        <a:xfrm>
          <a:off x="12702988" y="358589"/>
          <a:ext cx="1400736" cy="834836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CO" sz="1400" b="1">
              <a:latin typeface="Calibri "/>
              <a:cs typeface="Times New Roman" panose="02020603050405020304" pitchFamily="18" charset="0"/>
            </a:rPr>
            <a:t>RESÚMEN</a:t>
          </a:r>
          <a:r>
            <a:rPr lang="es-CO" sz="1400" b="1" baseline="0">
              <a:latin typeface="Calibri "/>
              <a:cs typeface="Times New Roman" panose="02020603050405020304" pitchFamily="18" charset="0"/>
            </a:rPr>
            <a:t> DE</a:t>
          </a:r>
        </a:p>
        <a:p>
          <a:pPr algn="ctr"/>
          <a:r>
            <a:rPr lang="es-CO" sz="1400" b="1" baseline="0">
              <a:latin typeface="Calibri "/>
              <a:cs typeface="Times New Roman" panose="02020603050405020304" pitchFamily="18" charset="0"/>
            </a:rPr>
            <a:t> FUNCIONES</a:t>
          </a:r>
          <a:endParaRPr lang="es-CO" sz="1400" b="1">
            <a:latin typeface="Calibri 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1249456</xdr:colOff>
      <xdr:row>3</xdr:row>
      <xdr:rowOff>336175</xdr:rowOff>
    </xdr:from>
    <xdr:to>
      <xdr:col>6</xdr:col>
      <xdr:colOff>1961030</xdr:colOff>
      <xdr:row>4</xdr:row>
      <xdr:rowOff>190500</xdr:rowOff>
    </xdr:to>
    <xdr:cxnSp macro="">
      <xdr:nvCxnSpPr>
        <xdr:cNvPr id="3" name="Conector: angular 2">
          <a:extLst>
            <a:ext uri="{FF2B5EF4-FFF2-40B4-BE49-F238E27FC236}">
              <a16:creationId xmlns:a16="http://schemas.microsoft.com/office/drawing/2014/main" id="{4CE65850-15C5-4A84-A133-D55BEE23C47A}"/>
            </a:ext>
          </a:extLst>
        </xdr:cNvPr>
        <xdr:cNvCxnSpPr>
          <a:stCxn id="2" idx="2"/>
        </xdr:cNvCxnSpPr>
      </xdr:nvCxnSpPr>
      <xdr:spPr>
        <a:xfrm rot="16200000" flipH="1">
          <a:off x="13589093" y="1007688"/>
          <a:ext cx="340100" cy="711574"/>
        </a:xfrm>
        <a:prstGeom prst="bentConnector2">
          <a:avLst/>
        </a:prstGeom>
        <a:ln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400049</xdr:colOff>
      <xdr:row>1</xdr:row>
      <xdr:rowOff>1064</xdr:rowOff>
    </xdr:from>
    <xdr:to>
      <xdr:col>7</xdr:col>
      <xdr:colOff>1504389</xdr:colOff>
      <xdr:row>14</xdr:row>
      <xdr:rowOff>58447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9D9C388-E0E0-4C05-B022-660FC25F64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34774" y="201089"/>
          <a:ext cx="4028515" cy="2676758"/>
        </a:xfrm>
        <a:prstGeom prst="rect">
          <a:avLst/>
        </a:prstGeom>
      </xdr:spPr>
    </xdr:pic>
    <xdr:clientData/>
  </xdr:twoCellAnchor>
  <xdr:twoCellAnchor editAs="oneCell">
    <xdr:from>
      <xdr:col>5</xdr:col>
      <xdr:colOff>369794</xdr:colOff>
      <xdr:row>14</xdr:row>
      <xdr:rowOff>156883</xdr:rowOff>
    </xdr:from>
    <xdr:to>
      <xdr:col>10</xdr:col>
      <xdr:colOff>352143</xdr:colOff>
      <xdr:row>23</xdr:row>
      <xdr:rowOff>142006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819681F-BCAE-4FAE-8822-8D049E1640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504519" y="2976283"/>
          <a:ext cx="6011674" cy="1785348"/>
        </a:xfrm>
        <a:prstGeom prst="rect">
          <a:avLst/>
        </a:prstGeom>
      </xdr:spPr>
    </xdr:pic>
    <xdr:clientData/>
  </xdr:twoCellAnchor>
  <xdr:twoCellAnchor editAs="oneCell">
    <xdr:from>
      <xdr:col>5</xdr:col>
      <xdr:colOff>425823</xdr:colOff>
      <xdr:row>24</xdr:row>
      <xdr:rowOff>22412</xdr:rowOff>
    </xdr:from>
    <xdr:to>
      <xdr:col>6</xdr:col>
      <xdr:colOff>1299882</xdr:colOff>
      <xdr:row>29</xdr:row>
      <xdr:rowOff>179832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A195F5F6-F787-4C8D-A417-F74EF1F7D9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560548" y="4842062"/>
          <a:ext cx="2150409" cy="115754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0</xdr:row>
      <xdr:rowOff>0</xdr:rowOff>
    </xdr:from>
    <xdr:to>
      <xdr:col>11</xdr:col>
      <xdr:colOff>838200</xdr:colOff>
      <xdr:row>14</xdr:row>
      <xdr:rowOff>180975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CF6CE88-7291-E28A-1484-EB950C1728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258425" y="0"/>
          <a:ext cx="4572000" cy="298132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1733550</xdr:colOff>
      <xdr:row>5</xdr:row>
      <xdr:rowOff>180975</xdr:rowOff>
    </xdr:from>
    <xdr:to>
      <xdr:col>12</xdr:col>
      <xdr:colOff>942975</xdr:colOff>
      <xdr:row>7</xdr:row>
      <xdr:rowOff>0</xdr:rowOff>
    </xdr:to>
    <xdr:pic>
      <xdr:nvPicPr>
        <xdr:cNvPr id="10" name="Imagen 6">
          <a:extLst>
            <a:ext uri="{FF2B5EF4-FFF2-40B4-BE49-F238E27FC236}">
              <a16:creationId xmlns:a16="http://schemas.microsoft.com/office/drawing/2014/main" id="{574DAAB1-E0AD-FAA8-74C2-F02B5DEF6E61}"/>
            </a:ext>
            <a:ext uri="{147F2762-F138-4A5C-976F-8EAC2B608ADB}">
              <a16:predDERef xmlns:a16="http://schemas.microsoft.com/office/drawing/2014/main" pred="{3B0AFD52-E010-41E1-9E92-0164D3F557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086975" y="1333500"/>
          <a:ext cx="7458075" cy="295275"/>
        </a:xfrm>
        <a:prstGeom prst="rect">
          <a:avLst/>
        </a:prstGeom>
      </xdr:spPr>
    </xdr:pic>
    <xdr:clientData/>
  </xdr:twoCellAnchor>
  <xdr:twoCellAnchor editAs="oneCell">
    <xdr:from>
      <xdr:col>6</xdr:col>
      <xdr:colOff>47624</xdr:colOff>
      <xdr:row>11</xdr:row>
      <xdr:rowOff>195943</xdr:rowOff>
    </xdr:from>
    <xdr:to>
      <xdr:col>9</xdr:col>
      <xdr:colOff>581024</xdr:colOff>
      <xdr:row>13</xdr:row>
      <xdr:rowOff>119743</xdr:rowOff>
    </xdr:to>
    <xdr:pic>
      <xdr:nvPicPr>
        <xdr:cNvPr id="14" name="Imagen 7">
          <a:extLst>
            <a:ext uri="{FF2B5EF4-FFF2-40B4-BE49-F238E27FC236}">
              <a16:creationId xmlns:a16="http://schemas.microsoft.com/office/drawing/2014/main" id="{66B90CA1-A48B-E287-4CBA-BCE6606B0931}"/>
            </a:ext>
            <a:ext uri="{147F2762-F138-4A5C-976F-8EAC2B608ADB}">
              <a16:predDERef xmlns:a16="http://schemas.microsoft.com/office/drawing/2014/main" pred="{574DAAB1-E0AD-FAA8-74C2-F02B5DEF6E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212160" y="2835729"/>
          <a:ext cx="4411435" cy="413657"/>
        </a:xfrm>
        <a:prstGeom prst="rect">
          <a:avLst/>
        </a:prstGeom>
      </xdr:spPr>
    </xdr:pic>
    <xdr:clientData/>
  </xdr:twoCellAnchor>
  <xdr:oneCellAnchor>
    <xdr:from>
      <xdr:col>3</xdr:col>
      <xdr:colOff>1181100</xdr:colOff>
      <xdr:row>2</xdr:row>
      <xdr:rowOff>171450</xdr:rowOff>
    </xdr:from>
    <xdr:ext cx="2770310" cy="38170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uadroTexto 1">
              <a:extLst>
                <a:ext uri="{FF2B5EF4-FFF2-40B4-BE49-F238E27FC236}">
                  <a16:creationId xmlns:a16="http://schemas.microsoft.com/office/drawing/2014/main" id="{63E3B2AD-530F-44DA-A0EB-ECB7708CE3AC}"/>
                </a:ext>
              </a:extLst>
            </xdr:cNvPr>
            <xdr:cNvSpPr txBox="1"/>
          </xdr:nvSpPr>
          <xdr:spPr>
            <a:xfrm>
              <a:off x="6057900" y="647700"/>
              <a:ext cx="2770310" cy="38170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CO" sz="1200" b="0" i="1">
                        <a:latin typeface="Cambria Math" panose="02040503050406030204" pitchFamily="18" charset="0"/>
                      </a:rPr>
                      <m:t>𝐵𝑙</m:t>
                    </m:r>
                    <m:r>
                      <a:rPr lang="es-CO" sz="1200" b="0" i="1">
                        <a:latin typeface="Cambria Math" panose="02040503050406030204" pitchFamily="18" charset="0"/>
                      </a:rPr>
                      <m:t>=</m:t>
                    </m:r>
                    <m:r>
                      <a:rPr lang="es-CO" sz="1200" b="0" i="1">
                        <a:latin typeface="Cambria Math" panose="02040503050406030204" pitchFamily="18" charset="0"/>
                      </a:rPr>
                      <m:t>𝐵𝑜</m:t>
                    </m:r>
                    <m:r>
                      <a:rPr lang="es-CO" sz="1200" b="0" i="1">
                        <a:latin typeface="Cambria Math" panose="02040503050406030204" pitchFamily="18" charset="0"/>
                      </a:rPr>
                      <m:t>∗(1+</m:t>
                    </m:r>
                    <m:d>
                      <m:dPr>
                        <m:ctrlPr>
                          <a:rPr lang="es-CO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s-CO" sz="1200" b="0" i="1">
                            <a:latin typeface="Cambria Math" panose="02040503050406030204" pitchFamily="18" charset="0"/>
                          </a:rPr>
                          <m:t>1−</m:t>
                        </m:r>
                        <m:r>
                          <a:rPr lang="es-CO" sz="1200" b="0" i="1">
                            <a:latin typeface="Cambria Math" panose="02040503050406030204" pitchFamily="18" charset="0"/>
                          </a:rPr>
                          <m:t>𝑇𝑥</m:t>
                        </m:r>
                      </m:e>
                    </m:d>
                    <m:r>
                      <a:rPr lang="es-CO" sz="1200" b="0" i="1">
                        <a:latin typeface="Cambria Math" panose="02040503050406030204" pitchFamily="18" charset="0"/>
                      </a:rPr>
                      <m:t>∗</m:t>
                    </m:r>
                    <m:f>
                      <m:fPr>
                        <m:ctrlPr>
                          <a:rPr lang="es-CO" sz="12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CO" sz="1200" b="0" i="1">
                            <a:latin typeface="Cambria Math" panose="02040503050406030204" pitchFamily="18" charset="0"/>
                          </a:rPr>
                          <m:t>𝑐𝑟𝑒𝑑𝑖𝑡𝑜</m:t>
                        </m:r>
                      </m:num>
                      <m:den>
                        <m:r>
                          <a:rPr lang="es-CO" sz="1200" b="0" i="1">
                            <a:latin typeface="Cambria Math" panose="02040503050406030204" pitchFamily="18" charset="0"/>
                          </a:rPr>
                          <m:t>𝑝𝑎𝑡𝑟𝑖𝑚𝑜𝑛𝑖𝑜</m:t>
                        </m:r>
                      </m:den>
                    </m:f>
                    <m:r>
                      <a:rPr lang="es-CO" sz="1200" b="0" i="1">
                        <a:latin typeface="Cambria Math" panose="02040503050406030204" pitchFamily="18" charset="0"/>
                      </a:rPr>
                      <m:t>.)</m:t>
                    </m:r>
                  </m:oMath>
                </m:oMathPara>
              </a14:m>
              <a:endParaRPr lang="es-CO" sz="12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Choice>
      <mc:Fallback xmlns="">
        <xdr:sp macro="" textlink="">
          <xdr:nvSpPr>
            <xdr:cNvPr id="2" name="CuadroTexto 1">
              <a:extLst>
                <a:ext uri="{FF2B5EF4-FFF2-40B4-BE49-F238E27FC236}">
                  <a16:creationId xmlns:a16="http://schemas.microsoft.com/office/drawing/2014/main" id="{63E3B2AD-530F-44DA-A0EB-ECB7708CE3AC}"/>
                </a:ext>
              </a:extLst>
            </xdr:cNvPr>
            <xdr:cNvSpPr txBox="1"/>
          </xdr:nvSpPr>
          <xdr:spPr>
            <a:xfrm>
              <a:off x="6057900" y="647700"/>
              <a:ext cx="2770310" cy="38170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CO" sz="1200" b="0" i="0">
                  <a:latin typeface="Cambria Math" panose="02040503050406030204" pitchFamily="18" charset="0"/>
                </a:rPr>
                <a:t>𝐵𝑙=𝐵𝑜∗(1+(1−𝑇𝑥)∗𝑐𝑟𝑒𝑑𝑖𝑡𝑜/𝑝𝑎𝑡𝑟𝑖𝑚𝑜𝑛𝑖𝑜.)</a:t>
              </a:r>
              <a:endParaRPr lang="es-CO" sz="12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Fallback>
    </mc:AlternateContent>
    <xdr:clientData/>
  </xdr:oneCellAnchor>
  <xdr:twoCellAnchor editAs="oneCell">
    <xdr:from>
      <xdr:col>5</xdr:col>
      <xdr:colOff>297997</xdr:colOff>
      <xdr:row>5</xdr:row>
      <xdr:rowOff>99333</xdr:rowOff>
    </xdr:from>
    <xdr:to>
      <xdr:col>5</xdr:col>
      <xdr:colOff>1628776</xdr:colOff>
      <xdr:row>7</xdr:row>
      <xdr:rowOff>107894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D94D52EC-93C5-4E8D-BBA2-C840E60419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666390" y="1269547"/>
          <a:ext cx="1330779" cy="498418"/>
        </a:xfrm>
        <a:prstGeom prst="rect">
          <a:avLst/>
        </a:prstGeom>
      </xdr:spPr>
    </xdr:pic>
    <xdr:clientData/>
  </xdr:twoCellAnchor>
  <xdr:twoCellAnchor editAs="oneCell">
    <xdr:from>
      <xdr:col>5</xdr:col>
      <xdr:colOff>512990</xdr:colOff>
      <xdr:row>11</xdr:row>
      <xdr:rowOff>126547</xdr:rowOff>
    </xdr:from>
    <xdr:to>
      <xdr:col>6</xdr:col>
      <xdr:colOff>28576</xdr:colOff>
      <xdr:row>13</xdr:row>
      <xdr:rowOff>75104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8DACD9BC-B2CB-429A-9DB1-43DBF92314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881383" y="2766333"/>
          <a:ext cx="1311729" cy="43841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eima/Downloads/Ap&#233;ndice%20L.%20Estudio%20Financiero.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querimiento diario MPD"/>
      <sheetName val="COSTOS Y GASTOS"/>
      <sheetName val="DEMANDA Y PRODUCCIÓN"/>
      <sheetName val="Hoja1"/>
      <sheetName val="MPD-MPI"/>
      <sheetName val="RESIDUOS"/>
      <sheetName val="Costos Anuales"/>
      <sheetName val="NOMINA"/>
      <sheetName val="Costos logísticos maquinaria"/>
      <sheetName val="LOGÍSTICA"/>
      <sheetName val="ASIG.COSTOS UNITARIOS"/>
      <sheetName val="Hoja4"/>
      <sheetName val="INVERSIONES"/>
      <sheetName val="CRÉDITO"/>
      <sheetName val="ESTADO DE RESULTADOS"/>
      <sheetName val="Hoja3"/>
      <sheetName val="Hoja2"/>
      <sheetName val="FLUJO DE CAJA LIBRE"/>
      <sheetName val="Estado de Situación Financiera"/>
      <sheetName val="Razones financieras"/>
      <sheetName val="EVAL. ESCENARIO MÁS PROBABLE"/>
      <sheetName val="EVAL.ESCENARIO PESIMISTA"/>
      <sheetName val="EVAL.ESCENARIO OPTIMISTA"/>
      <sheetName val="RESÚMEN DE ESCENARIOS"/>
      <sheetName val="Análisis de sensibilid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6">
          <cell r="C6">
            <v>510740376.18266368</v>
          </cell>
        </row>
        <row r="25">
          <cell r="C25">
            <v>-1360740376.1826637</v>
          </cell>
          <cell r="D25">
            <v>535782994.47708714</v>
          </cell>
          <cell r="E25">
            <v>546779550.66636419</v>
          </cell>
          <cell r="F25">
            <v>587205749.31521022</v>
          </cell>
          <cell r="G25">
            <v>644503844.6830523</v>
          </cell>
          <cell r="H25">
            <v>705481661.03993332</v>
          </cell>
        </row>
        <row r="27">
          <cell r="C27">
            <v>624877918.54648185</v>
          </cell>
        </row>
        <row r="29">
          <cell r="C29">
            <v>0.32097657603337537</v>
          </cell>
        </row>
        <row r="31">
          <cell r="C31">
            <v>0.24008267027949026</v>
          </cell>
        </row>
      </sheetData>
      <sheetData sheetId="21" refreshError="1"/>
      <sheetData sheetId="22" refreshError="1"/>
      <sheetData sheetId="23" refreshError="1"/>
      <sheetData sheetId="24" refreshError="1">
        <row r="3">
          <cell r="D3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hyperlink" Target="https://www.bancoagrario.gov.co/system/files/2025-10/alcance_3_tasas_colocaciones_del_29_septiembre_al_05_octubre_2025.pdf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3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B2C90D-C802-4411-A5B5-D5A8944361B9}">
  <sheetPr codeName="Hoja1"/>
  <dimension ref="B1:P18"/>
  <sheetViews>
    <sheetView workbookViewId="0">
      <selection activeCell="C4" sqref="C4"/>
    </sheetView>
  </sheetViews>
  <sheetFormatPr baseColWidth="10" defaultColWidth="9.140625" defaultRowHeight="15"/>
  <cols>
    <col min="2" max="2" width="27.7109375" bestFit="1" customWidth="1"/>
    <col min="3" max="3" width="15" bestFit="1" customWidth="1"/>
    <col min="4" max="4" width="29.85546875" bestFit="1" customWidth="1"/>
    <col min="5" max="12" width="25" customWidth="1"/>
    <col min="14" max="14" width="14.7109375" bestFit="1" customWidth="1"/>
    <col min="15" max="15" width="16.140625" bestFit="1" customWidth="1"/>
  </cols>
  <sheetData>
    <row r="1" spans="2:16" ht="15.75" thickBot="1">
      <c r="M1" s="643" t="s">
        <v>0</v>
      </c>
      <c r="N1" s="644"/>
      <c r="O1" s="644"/>
      <c r="P1" s="645"/>
    </row>
    <row r="2" spans="2:16" ht="15.75" thickBot="1">
      <c r="B2" s="223" t="s">
        <v>1</v>
      </c>
      <c r="C2" s="622" t="s">
        <v>2</v>
      </c>
      <c r="D2" s="623" t="s">
        <v>3</v>
      </c>
      <c r="F2" s="621" t="s">
        <v>4</v>
      </c>
      <c r="G2" s="646" t="s">
        <v>5</v>
      </c>
      <c r="H2" s="647"/>
      <c r="I2" s="647"/>
      <c r="J2" s="647"/>
      <c r="K2" s="647"/>
      <c r="L2" s="648"/>
      <c r="M2" s="222" t="s">
        <v>6</v>
      </c>
      <c r="N2" s="222" t="s">
        <v>7</v>
      </c>
      <c r="O2" s="643" t="s">
        <v>8</v>
      </c>
      <c r="P2" s="645"/>
    </row>
    <row r="3" spans="2:16">
      <c r="B3" s="221" t="s">
        <v>9</v>
      </c>
      <c r="C3" s="4">
        <v>294</v>
      </c>
      <c r="D3" s="10" t="s">
        <v>10</v>
      </c>
      <c r="F3" s="649" t="s">
        <v>11</v>
      </c>
      <c r="G3" s="629" t="s">
        <v>12</v>
      </c>
      <c r="H3" s="627" t="s">
        <v>13</v>
      </c>
      <c r="I3" s="627" t="s">
        <v>14</v>
      </c>
      <c r="J3" s="627" t="s">
        <v>15</v>
      </c>
      <c r="K3" s="627" t="s">
        <v>16</v>
      </c>
      <c r="L3" s="219" t="s">
        <v>17</v>
      </c>
      <c r="M3" s="4">
        <v>1120</v>
      </c>
      <c r="N3" s="4">
        <v>500</v>
      </c>
      <c r="O3" s="4">
        <f>+M3/N3</f>
        <v>2.2400000000000002</v>
      </c>
      <c r="P3" s="219">
        <v>3</v>
      </c>
    </row>
    <row r="4" spans="2:16" ht="15.75" thickBot="1">
      <c r="B4" s="218" t="s">
        <v>18</v>
      </c>
      <c r="C4" s="5">
        <v>8</v>
      </c>
      <c r="D4" s="11" t="s">
        <v>19</v>
      </c>
      <c r="F4" s="650"/>
      <c r="G4" s="635">
        <v>10</v>
      </c>
      <c r="H4" s="9">
        <v>10</v>
      </c>
      <c r="I4" s="9">
        <v>10</v>
      </c>
      <c r="J4" s="9">
        <v>40</v>
      </c>
      <c r="K4" s="9">
        <v>180</v>
      </c>
      <c r="L4" s="636">
        <v>20</v>
      </c>
      <c r="M4" s="6"/>
      <c r="N4" s="6"/>
      <c r="O4" s="6"/>
      <c r="P4" s="220"/>
    </row>
    <row r="5" spans="2:16">
      <c r="B5" s="218" t="s">
        <v>20</v>
      </c>
      <c r="C5" s="5">
        <v>500</v>
      </c>
      <c r="D5" s="11" t="s">
        <v>21</v>
      </c>
      <c r="F5" s="651" t="s">
        <v>22</v>
      </c>
      <c r="G5" s="624" t="s">
        <v>23</v>
      </c>
      <c r="H5" s="625" t="s">
        <v>12</v>
      </c>
      <c r="I5" s="625" t="s">
        <v>13</v>
      </c>
      <c r="J5" s="625" t="s">
        <v>14</v>
      </c>
      <c r="K5" s="625" t="s">
        <v>24</v>
      </c>
      <c r="L5" s="626" t="s">
        <v>17</v>
      </c>
      <c r="M5" s="4">
        <v>560</v>
      </c>
      <c r="N5" s="4">
        <v>500</v>
      </c>
      <c r="O5" s="4">
        <f>+M5/N5</f>
        <v>1.1200000000000001</v>
      </c>
      <c r="P5" s="219">
        <v>2</v>
      </c>
    </row>
    <row r="6" spans="2:16" ht="15.75" thickBot="1">
      <c r="B6" s="218" t="s">
        <v>25</v>
      </c>
      <c r="C6" s="5">
        <v>2</v>
      </c>
      <c r="D6" s="11" t="s">
        <v>26</v>
      </c>
      <c r="F6" s="652"/>
      <c r="G6" s="635">
        <v>5</v>
      </c>
      <c r="H6" s="9">
        <v>10</v>
      </c>
      <c r="I6" s="9">
        <v>10</v>
      </c>
      <c r="J6" s="9">
        <v>10</v>
      </c>
      <c r="K6" s="9">
        <v>120</v>
      </c>
      <c r="L6" s="636">
        <v>15</v>
      </c>
      <c r="M6" s="6"/>
      <c r="N6" s="6"/>
      <c r="O6" s="6"/>
      <c r="P6" s="220"/>
    </row>
    <row r="7" spans="2:16">
      <c r="B7" s="218" t="s">
        <v>27</v>
      </c>
      <c r="C7" s="5">
        <v>8</v>
      </c>
      <c r="D7" s="11" t="s">
        <v>28</v>
      </c>
      <c r="F7" s="651" t="s">
        <v>29</v>
      </c>
      <c r="G7" s="624" t="s">
        <v>30</v>
      </c>
      <c r="H7" s="625" t="s">
        <v>12</v>
      </c>
      <c r="I7" s="625" t="s">
        <v>31</v>
      </c>
      <c r="J7" s="625" t="s">
        <v>14</v>
      </c>
      <c r="K7" s="625" t="s">
        <v>32</v>
      </c>
      <c r="L7" s="626" t="s">
        <v>17</v>
      </c>
      <c r="M7" s="4">
        <v>560</v>
      </c>
      <c r="N7" s="4">
        <v>500</v>
      </c>
      <c r="O7" s="4">
        <f>+M7/N7</f>
        <v>1.1200000000000001</v>
      </c>
      <c r="P7" s="219">
        <v>2</v>
      </c>
    </row>
    <row r="8" spans="2:16" ht="15.75" thickBot="1">
      <c r="B8" s="218" t="s">
        <v>33</v>
      </c>
      <c r="C8" s="5">
        <v>200</v>
      </c>
      <c r="D8" s="11" t="s">
        <v>34</v>
      </c>
      <c r="F8" s="652"/>
      <c r="G8" s="635">
        <v>25</v>
      </c>
      <c r="H8" s="9">
        <v>10</v>
      </c>
      <c r="I8" s="9">
        <v>20</v>
      </c>
      <c r="J8" s="9">
        <v>30</v>
      </c>
      <c r="K8" s="9">
        <v>30</v>
      </c>
      <c r="L8" s="636">
        <v>20</v>
      </c>
      <c r="M8" s="6"/>
      <c r="N8" s="6"/>
      <c r="O8" s="6"/>
      <c r="P8" s="12"/>
    </row>
    <row r="9" spans="2:16">
      <c r="B9" s="218" t="s">
        <v>35</v>
      </c>
      <c r="C9" s="5">
        <v>2</v>
      </c>
      <c r="D9" s="11" t="s">
        <v>36</v>
      </c>
    </row>
    <row r="10" spans="2:16">
      <c r="B10" s="218" t="s">
        <v>37</v>
      </c>
      <c r="C10" s="5">
        <v>20</v>
      </c>
      <c r="D10" s="11" t="s">
        <v>38</v>
      </c>
    </row>
    <row r="11" spans="2:16">
      <c r="B11" s="218" t="s">
        <v>39</v>
      </c>
      <c r="C11" s="5">
        <v>2.5</v>
      </c>
      <c r="D11" s="11" t="s">
        <v>40</v>
      </c>
    </row>
    <row r="12" spans="2:16" ht="15.75" thickBot="1">
      <c r="B12" s="217" t="s">
        <v>41</v>
      </c>
      <c r="C12" s="6">
        <v>3</v>
      </c>
      <c r="D12" s="12" t="s">
        <v>42</v>
      </c>
    </row>
    <row r="14" spans="2:16" ht="15.75" thickBot="1"/>
    <row r="15" spans="2:16" ht="15.75" thickBot="1">
      <c r="B15" s="216" t="s">
        <v>43</v>
      </c>
      <c r="C15" s="558" t="s">
        <v>44</v>
      </c>
      <c r="D15" s="7" t="s">
        <v>45</v>
      </c>
      <c r="E15" s="7" t="s">
        <v>46</v>
      </c>
      <c r="F15" s="215" t="s">
        <v>47</v>
      </c>
    </row>
    <row r="16" spans="2:16">
      <c r="B16" s="2" t="s">
        <v>11</v>
      </c>
      <c r="C16" s="8">
        <v>0.5</v>
      </c>
      <c r="D16" s="4">
        <f>C3*C4*C16</f>
        <v>1176</v>
      </c>
      <c r="E16" s="8">
        <f>+SUMPRODUCT(G4:L4)/60</f>
        <v>4.5</v>
      </c>
      <c r="F16" s="4" t="s">
        <v>48</v>
      </c>
    </row>
    <row r="17" spans="2:6">
      <c r="B17" s="2" t="s">
        <v>49</v>
      </c>
      <c r="C17" s="8">
        <v>0.25</v>
      </c>
      <c r="D17" s="5">
        <f>C3*C4*C17</f>
        <v>588</v>
      </c>
      <c r="E17" s="214">
        <f>+SUMPRODUCT(G6:L6)/60</f>
        <v>2.8333333333333335</v>
      </c>
      <c r="F17" s="5" t="s">
        <v>50</v>
      </c>
    </row>
    <row r="18" spans="2:6" ht="15.75" thickBot="1">
      <c r="B18" s="3" t="s">
        <v>51</v>
      </c>
      <c r="C18" s="9">
        <v>0.25</v>
      </c>
      <c r="D18" s="6">
        <f>C3*C4*C18</f>
        <v>588</v>
      </c>
      <c r="E18" s="9">
        <f>+SUMPRODUCT(G8:L8)/60</f>
        <v>2.25</v>
      </c>
      <c r="F18" s="6" t="s">
        <v>50</v>
      </c>
    </row>
  </sheetData>
  <mergeCells count="6">
    <mergeCell ref="M1:P1"/>
    <mergeCell ref="G2:L2"/>
    <mergeCell ref="F3:F4"/>
    <mergeCell ref="F5:F6"/>
    <mergeCell ref="F7:F8"/>
    <mergeCell ref="O2:P2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2F13E5-5D54-4E11-8774-4EE17B7B1661}">
  <sheetPr codeName="Hoja2"/>
  <dimension ref="B1:G53"/>
  <sheetViews>
    <sheetView topLeftCell="A25" workbookViewId="0">
      <selection activeCell="C9" sqref="C9"/>
    </sheetView>
  </sheetViews>
  <sheetFormatPr baseColWidth="10" defaultColWidth="9.140625" defaultRowHeight="15"/>
  <cols>
    <col min="2" max="2" width="48.42578125" bestFit="1" customWidth="1"/>
    <col min="3" max="3" width="25" customWidth="1"/>
    <col min="4" max="4" width="26.42578125" bestFit="1" customWidth="1"/>
    <col min="5" max="12" width="25" customWidth="1"/>
  </cols>
  <sheetData>
    <row r="1" spans="2:7">
      <c r="B1" t="s">
        <v>52</v>
      </c>
    </row>
    <row r="2" spans="2:7">
      <c r="B2" t="s">
        <v>53</v>
      </c>
      <c r="C2">
        <v>2352</v>
      </c>
    </row>
    <row r="3" spans="2:7" ht="15.75" thickBot="1"/>
    <row r="4" spans="2:7" ht="15.75" thickBot="1">
      <c r="B4" s="7" t="s">
        <v>43</v>
      </c>
      <c r="C4" s="558" t="s">
        <v>54</v>
      </c>
      <c r="D4" s="653" t="s">
        <v>55</v>
      </c>
      <c r="E4" s="654"/>
      <c r="F4" s="558" t="s">
        <v>56</v>
      </c>
      <c r="G4" s="7" t="s">
        <v>57</v>
      </c>
    </row>
    <row r="5" spans="2:7">
      <c r="B5" s="5" t="s">
        <v>11</v>
      </c>
      <c r="C5" s="8">
        <f>Parámetros!D16</f>
        <v>1176</v>
      </c>
      <c r="D5" s="633">
        <f>C5/Parámetros!C5</f>
        <v>2.3519999999999999</v>
      </c>
      <c r="E5" s="4">
        <f>CEILING(D5,1)</f>
        <v>3</v>
      </c>
      <c r="F5" s="8">
        <f>Parámetros!E16</f>
        <v>4.5</v>
      </c>
      <c r="G5" s="4">
        <f>E5*F5</f>
        <v>13.5</v>
      </c>
    </row>
    <row r="6" spans="2:7">
      <c r="B6" s="5" t="s">
        <v>49</v>
      </c>
      <c r="C6" s="8">
        <f>Parámetros!D17</f>
        <v>588</v>
      </c>
      <c r="D6" s="633">
        <f>C6/Parámetros!C5</f>
        <v>1.1759999999999999</v>
      </c>
      <c r="E6" s="5">
        <f>CEILING(D6,1)</f>
        <v>2</v>
      </c>
      <c r="F6" s="214">
        <f>Parámetros!E17</f>
        <v>2.8333333333333335</v>
      </c>
      <c r="G6" s="5">
        <f>E6*F6</f>
        <v>5.666666666666667</v>
      </c>
    </row>
    <row r="7" spans="2:7" ht="15.75" thickBot="1">
      <c r="B7" s="6" t="s">
        <v>51</v>
      </c>
      <c r="C7" s="9">
        <f>Parámetros!D18</f>
        <v>588</v>
      </c>
      <c r="D7" s="635">
        <f>C7/Parámetros!C5</f>
        <v>1.1759999999999999</v>
      </c>
      <c r="E7" s="6">
        <f>CEILING(D7,1)</f>
        <v>2</v>
      </c>
      <c r="F7" s="9">
        <f>Parámetros!E18</f>
        <v>2.25</v>
      </c>
      <c r="G7" s="6">
        <f>E7*F7</f>
        <v>4.5</v>
      </c>
    </row>
    <row r="8" spans="2:7" ht="15.75" thickBot="1"/>
    <row r="9" spans="2:7">
      <c r="E9" s="655" t="s">
        <v>58</v>
      </c>
      <c r="F9" s="656"/>
      <c r="G9" s="4">
        <f>SUM(G5:G7)</f>
        <v>23.666666666666668</v>
      </c>
    </row>
    <row r="10" spans="2:7">
      <c r="E10" s="657" t="s">
        <v>59</v>
      </c>
      <c r="F10" s="658"/>
      <c r="G10" s="5">
        <f>G9/Parámetros!C6</f>
        <v>11.833333333333334</v>
      </c>
    </row>
    <row r="11" spans="2:7" ht="15.75" thickBot="1">
      <c r="E11" s="659" t="s">
        <v>60</v>
      </c>
      <c r="F11" s="660"/>
      <c r="G11" s="230">
        <f>CEILING(G9/Parámetros!C7,1)</f>
        <v>3</v>
      </c>
    </row>
    <row r="12" spans="2:7" ht="15.75" thickBot="1"/>
    <row r="13" spans="2:7" ht="15.75" thickBot="1">
      <c r="B13" s="653" t="s">
        <v>61</v>
      </c>
      <c r="C13" s="654"/>
    </row>
    <row r="14" spans="2:7">
      <c r="B14" s="221" t="s">
        <v>62</v>
      </c>
      <c r="C14" s="4">
        <f>Parámetros!D17+Parámetros!D18</f>
        <v>1176</v>
      </c>
    </row>
    <row r="15" spans="2:7">
      <c r="B15" s="218" t="s">
        <v>63</v>
      </c>
      <c r="C15" s="5">
        <f>C14/Parámetros!C4</f>
        <v>147</v>
      </c>
    </row>
    <row r="16" spans="2:7">
      <c r="B16" s="218" t="s">
        <v>64</v>
      </c>
      <c r="C16" s="5">
        <f>CEILING(C15/Parámetros!C8,1)</f>
        <v>1</v>
      </c>
    </row>
    <row r="17" spans="2:3" ht="15.75" thickBot="1">
      <c r="B17" s="217" t="s">
        <v>65</v>
      </c>
      <c r="C17" s="6">
        <f>C16*Parámetros!C9</f>
        <v>2</v>
      </c>
    </row>
    <row r="18" spans="2:3" ht="15.75" thickBot="1"/>
    <row r="19" spans="2:3" ht="15.75" thickBot="1">
      <c r="B19" s="653" t="s">
        <v>66</v>
      </c>
      <c r="C19" s="654"/>
    </row>
    <row r="20" spans="2:3">
      <c r="B20" s="221" t="s">
        <v>67</v>
      </c>
      <c r="C20" s="4">
        <f>Parámetros!C3</f>
        <v>294</v>
      </c>
    </row>
    <row r="21" spans="2:3">
      <c r="B21" s="218" t="s">
        <v>68</v>
      </c>
      <c r="C21" s="5">
        <f>Parámetros!C10*Parámetros!C11</f>
        <v>50</v>
      </c>
    </row>
    <row r="22" spans="2:3">
      <c r="B22" s="218" t="s">
        <v>69</v>
      </c>
      <c r="C22" s="5">
        <f>CEILING(C20/C21,1)</f>
        <v>6</v>
      </c>
    </row>
    <row r="23" spans="2:3" ht="15.75" thickBot="1">
      <c r="B23" s="217" t="s">
        <v>70</v>
      </c>
      <c r="C23" s="6">
        <f>C22*Parámetros!C12</f>
        <v>18</v>
      </c>
    </row>
    <row r="24" spans="2:3" ht="15.75" thickBot="1"/>
    <row r="25" spans="2:3" ht="15.75" thickBot="1">
      <c r="B25" s="653" t="s">
        <v>71</v>
      </c>
      <c r="C25" s="654"/>
    </row>
    <row r="26" spans="2:3">
      <c r="B26" s="221" t="s">
        <v>72</v>
      </c>
      <c r="C26" s="4" t="s">
        <v>73</v>
      </c>
    </row>
    <row r="27" spans="2:3">
      <c r="B27" s="218" t="s">
        <v>74</v>
      </c>
      <c r="C27" s="5" t="str">
        <f>IF(C17&gt;Parámetros!C7, "YES", "NO")</f>
        <v>NO</v>
      </c>
    </row>
    <row r="28" spans="2:3" ht="15.75" thickBot="1">
      <c r="B28" s="217" t="s">
        <v>75</v>
      </c>
      <c r="C28" s="6" t="s">
        <v>73</v>
      </c>
    </row>
    <row r="32" spans="2:3">
      <c r="B32" s="224" t="s">
        <v>76</v>
      </c>
    </row>
    <row r="33" spans="2:5">
      <c r="B33" t="s">
        <v>77</v>
      </c>
      <c r="C33">
        <f>Cálculos!C2</f>
        <v>2352</v>
      </c>
    </row>
    <row r="34" spans="2:5" ht="15.75" thickBot="1"/>
    <row r="35" spans="2:5" ht="15.75" thickBot="1">
      <c r="B35" s="216" t="s">
        <v>43</v>
      </c>
      <c r="C35" s="229" t="s">
        <v>78</v>
      </c>
      <c r="D35" s="228" t="s">
        <v>79</v>
      </c>
      <c r="E35" s="227" t="s">
        <v>80</v>
      </c>
    </row>
    <row r="36" spans="2:5">
      <c r="B36" s="2" t="s">
        <v>11</v>
      </c>
      <c r="C36" s="226">
        <f>Cálculos!C5</f>
        <v>1176</v>
      </c>
      <c r="D36" s="222">
        <f>Cálculos!E5</f>
        <v>3</v>
      </c>
      <c r="E36" s="222">
        <f>Cálculos!G5</f>
        <v>13.5</v>
      </c>
    </row>
    <row r="37" spans="2:5">
      <c r="B37" s="2" t="s">
        <v>49</v>
      </c>
      <c r="C37" s="226">
        <f>Cálculos!C6</f>
        <v>588</v>
      </c>
      <c r="D37" s="226">
        <f>Cálculos!E6</f>
        <v>2</v>
      </c>
      <c r="E37" s="226">
        <f>Cálculos!G6</f>
        <v>5.666666666666667</v>
      </c>
    </row>
    <row r="38" spans="2:5" ht="15.75" thickBot="1">
      <c r="B38" s="3" t="s">
        <v>51</v>
      </c>
      <c r="C38" s="225">
        <f>Cálculos!C7</f>
        <v>588</v>
      </c>
      <c r="D38" s="225">
        <f>Cálculos!E7</f>
        <v>2</v>
      </c>
      <c r="E38" s="225">
        <f>Cálculos!G7</f>
        <v>4.5</v>
      </c>
    </row>
    <row r="40" spans="2:5" ht="15.75" thickBot="1"/>
    <row r="41" spans="2:5" ht="15.75" thickBot="1">
      <c r="B41" s="653" t="s">
        <v>81</v>
      </c>
      <c r="C41" s="654"/>
    </row>
    <row r="42" spans="2:5">
      <c r="B42" s="221" t="s">
        <v>82</v>
      </c>
      <c r="C42" s="4">
        <f>Cálculos!G10</f>
        <v>11.833333333333334</v>
      </c>
    </row>
    <row r="43" spans="2:5">
      <c r="B43" s="218" t="s">
        <v>83</v>
      </c>
      <c r="C43" s="5">
        <f>Cálculos!C17</f>
        <v>2</v>
      </c>
    </row>
    <row r="44" spans="2:5" ht="15.75" thickBot="1">
      <c r="B44" s="217" t="s">
        <v>84</v>
      </c>
      <c r="C44" s="6">
        <f>Cálculos!C23</f>
        <v>18</v>
      </c>
    </row>
    <row r="48" spans="2:5">
      <c r="B48" s="224" t="s">
        <v>85</v>
      </c>
    </row>
    <row r="49" spans="2:3">
      <c r="B49" t="s">
        <v>25</v>
      </c>
      <c r="C49" s="8">
        <f>Cálculos!G11</f>
        <v>3</v>
      </c>
    </row>
    <row r="50" spans="2:3">
      <c r="C50" s="8"/>
    </row>
    <row r="51" spans="2:3">
      <c r="B51" t="s">
        <v>86</v>
      </c>
      <c r="C51" s="8">
        <f>CEILING(Cálculos!C15/(Parámetros!C7/Parámetros!C9),1)</f>
        <v>37</v>
      </c>
    </row>
    <row r="52" spans="2:3">
      <c r="C52" s="8"/>
    </row>
    <row r="53" spans="2:3">
      <c r="B53" t="s">
        <v>87</v>
      </c>
      <c r="C53" s="8">
        <f>CEILING(Parámetros!C3/(Parámetros!C11*Parámetros!C7),1)</f>
        <v>15</v>
      </c>
    </row>
  </sheetData>
  <mergeCells count="8">
    <mergeCell ref="B41:C41"/>
    <mergeCell ref="D4:E4"/>
    <mergeCell ref="E9:F9"/>
    <mergeCell ref="E10:F10"/>
    <mergeCell ref="E11:F11"/>
    <mergeCell ref="B25:C25"/>
    <mergeCell ref="B19:C19"/>
    <mergeCell ref="B13:C13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3"/>
  <dimension ref="A1:CT163"/>
  <sheetViews>
    <sheetView zoomScaleNormal="100" workbookViewId="0">
      <selection activeCell="B14" sqref="B14"/>
    </sheetView>
  </sheetViews>
  <sheetFormatPr baseColWidth="10" defaultColWidth="9.140625" defaultRowHeight="15"/>
  <cols>
    <col min="1" max="1" width="50" bestFit="1" customWidth="1"/>
    <col min="2" max="2" width="45.7109375" bestFit="1" customWidth="1"/>
    <col min="3" max="3" width="18.140625" customWidth="1"/>
    <col min="4" max="4" width="20.85546875" customWidth="1"/>
    <col min="5" max="5" width="16.28515625" customWidth="1"/>
    <col min="6" max="6" width="20.7109375" bestFit="1" customWidth="1"/>
    <col min="7" max="7" width="21.28515625" bestFit="1" customWidth="1"/>
    <col min="8" max="8" width="18.28515625" customWidth="1"/>
    <col min="9" max="9" width="15.85546875" bestFit="1" customWidth="1"/>
  </cols>
  <sheetData>
    <row r="1" spans="1:18" s="145" customFormat="1" ht="15.75">
      <c r="A1" s="143" t="s">
        <v>88</v>
      </c>
      <c r="B1" s="144"/>
    </row>
    <row r="2" spans="1:18" s="145" customFormat="1" ht="15.75">
      <c r="A2" s="146" t="s">
        <v>89</v>
      </c>
      <c r="B2" s="147"/>
    </row>
    <row r="3" spans="1:18" s="145" customFormat="1" ht="15.75">
      <c r="A3" s="146" t="s">
        <v>90</v>
      </c>
      <c r="B3" s="147"/>
    </row>
    <row r="4" spans="1:18" s="145" customFormat="1" ht="16.5" thickBot="1">
      <c r="A4" s="148" t="s">
        <v>91</v>
      </c>
      <c r="B4" s="149"/>
    </row>
    <row r="6" spans="1:18">
      <c r="A6" s="661" t="s">
        <v>92</v>
      </c>
      <c r="B6" s="661"/>
      <c r="C6" s="661"/>
      <c r="D6" s="661"/>
      <c r="E6" s="661"/>
      <c r="F6" s="661"/>
      <c r="G6" s="661"/>
      <c r="H6" s="661"/>
    </row>
    <row r="7" spans="1:18" s="561" customFormat="1" ht="15.75" thickBot="1">
      <c r="A7" s="560"/>
      <c r="B7" s="560"/>
      <c r="C7" s="560"/>
      <c r="D7" s="560"/>
      <c r="E7" s="560"/>
      <c r="F7" s="560"/>
      <c r="G7" s="560"/>
      <c r="H7" s="560"/>
    </row>
    <row r="8" spans="1:18" s="561" customFormat="1" ht="15.75" thickBot="1">
      <c r="B8" s="662" t="s">
        <v>93</v>
      </c>
      <c r="C8" s="663"/>
      <c r="D8" s="663"/>
      <c r="E8" s="663"/>
      <c r="F8" s="663"/>
      <c r="G8" s="663"/>
      <c r="H8" s="664"/>
      <c r="I8" s="662" t="s">
        <v>93</v>
      </c>
      <c r="J8" s="663"/>
      <c r="K8" s="663"/>
      <c r="L8" s="663"/>
      <c r="M8" s="663"/>
      <c r="N8" s="663"/>
      <c r="O8" s="664"/>
    </row>
    <row r="9" spans="1:18" s="565" customFormat="1" ht="45.75" thickBot="1">
      <c r="B9" s="566" t="s">
        <v>94</v>
      </c>
      <c r="C9" s="621" t="s">
        <v>95</v>
      </c>
      <c r="D9" s="622" t="s">
        <v>96</v>
      </c>
      <c r="E9" s="622" t="s">
        <v>97</v>
      </c>
      <c r="F9" s="622" t="s">
        <v>98</v>
      </c>
      <c r="G9" s="622" t="s">
        <v>99</v>
      </c>
      <c r="H9" s="623" t="s">
        <v>100</v>
      </c>
      <c r="I9" s="569" t="s">
        <v>101</v>
      </c>
      <c r="J9" s="570" t="s">
        <v>95</v>
      </c>
      <c r="K9" s="622" t="s">
        <v>96</v>
      </c>
      <c r="L9" s="622" t="s">
        <v>97</v>
      </c>
      <c r="M9" s="622" t="s">
        <v>98</v>
      </c>
      <c r="N9" s="622" t="s">
        <v>99</v>
      </c>
      <c r="O9" s="623" t="s">
        <v>100</v>
      </c>
      <c r="P9"/>
      <c r="Q9"/>
      <c r="R9"/>
    </row>
    <row r="10" spans="1:18" s="561" customFormat="1">
      <c r="B10" s="4" t="s">
        <v>102</v>
      </c>
      <c r="C10" s="624">
        <v>101</v>
      </c>
      <c r="D10" s="625">
        <v>34</v>
      </c>
      <c r="E10" s="625">
        <v>0</v>
      </c>
      <c r="F10" s="625">
        <v>8</v>
      </c>
      <c r="G10" s="625">
        <v>0</v>
      </c>
      <c r="H10" s="626">
        <v>143</v>
      </c>
      <c r="I10" s="629">
        <v>0.5</v>
      </c>
      <c r="J10" s="627">
        <f>+C10*$I$10</f>
        <v>50.5</v>
      </c>
      <c r="K10" s="627">
        <f t="shared" ref="K10:N10" si="0">+D10*$I$10</f>
        <v>17</v>
      </c>
      <c r="L10" s="627">
        <f t="shared" si="0"/>
        <v>0</v>
      </c>
      <c r="M10" s="627">
        <f t="shared" si="0"/>
        <v>4</v>
      </c>
      <c r="N10" s="627">
        <f t="shared" si="0"/>
        <v>0</v>
      </c>
      <c r="O10" s="219">
        <f>SUM(J10:N10)</f>
        <v>71.5</v>
      </c>
      <c r="P10"/>
      <c r="Q10"/>
      <c r="R10"/>
    </row>
    <row r="11" spans="1:18" s="561" customFormat="1">
      <c r="B11" s="5" t="s">
        <v>103</v>
      </c>
      <c r="C11" s="633">
        <v>28</v>
      </c>
      <c r="D11" s="563">
        <v>80</v>
      </c>
      <c r="E11" s="563">
        <v>4</v>
      </c>
      <c r="F11" s="563">
        <v>2</v>
      </c>
      <c r="G11" s="563">
        <v>0</v>
      </c>
      <c r="H11" s="634">
        <v>114</v>
      </c>
      <c r="I11" s="571">
        <v>3</v>
      </c>
      <c r="J11" s="573">
        <f>+C11*$I$11</f>
        <v>84</v>
      </c>
      <c r="K11" s="573">
        <f t="shared" ref="K11:N11" si="1">+D11*$I$11</f>
        <v>240</v>
      </c>
      <c r="L11" s="573">
        <f t="shared" si="1"/>
        <v>12</v>
      </c>
      <c r="M11" s="573">
        <f t="shared" si="1"/>
        <v>6</v>
      </c>
      <c r="N11" s="573">
        <f t="shared" si="1"/>
        <v>0</v>
      </c>
      <c r="O11" s="574">
        <f t="shared" ref="O11:O13" si="2">SUM(J11:N11)</f>
        <v>342</v>
      </c>
      <c r="P11"/>
      <c r="R11"/>
    </row>
    <row r="12" spans="1:18" s="561" customFormat="1">
      <c r="B12" s="5" t="s">
        <v>104</v>
      </c>
      <c r="C12" s="633">
        <v>29</v>
      </c>
      <c r="D12" s="563">
        <v>40</v>
      </c>
      <c r="E12" s="563">
        <v>0</v>
      </c>
      <c r="F12" s="563">
        <v>0</v>
      </c>
      <c r="G12" s="563">
        <v>0</v>
      </c>
      <c r="H12" s="634">
        <v>69</v>
      </c>
      <c r="I12" s="571">
        <v>8</v>
      </c>
      <c r="J12" s="573">
        <f>+C12*$I$12</f>
        <v>232</v>
      </c>
      <c r="K12" s="573">
        <f t="shared" ref="K12:N12" si="3">+D12*$I$12</f>
        <v>320</v>
      </c>
      <c r="L12" s="573">
        <f t="shared" si="3"/>
        <v>0</v>
      </c>
      <c r="M12" s="573">
        <f t="shared" si="3"/>
        <v>0</v>
      </c>
      <c r="N12" s="573">
        <f t="shared" si="3"/>
        <v>0</v>
      </c>
      <c r="O12" s="574">
        <f t="shared" si="2"/>
        <v>552</v>
      </c>
      <c r="P12"/>
      <c r="R12"/>
    </row>
    <row r="13" spans="1:18" s="561" customFormat="1" ht="15.75" thickBot="1">
      <c r="B13" s="5" t="s">
        <v>105</v>
      </c>
      <c r="C13" s="633">
        <v>11</v>
      </c>
      <c r="D13" s="563">
        <v>27</v>
      </c>
      <c r="E13" s="563">
        <v>15</v>
      </c>
      <c r="F13" s="563">
        <v>0</v>
      </c>
      <c r="G13" s="563">
        <v>0</v>
      </c>
      <c r="H13" s="634">
        <v>53</v>
      </c>
      <c r="I13" s="571">
        <v>15</v>
      </c>
      <c r="J13" s="573">
        <f>+C13*$I$13</f>
        <v>165</v>
      </c>
      <c r="K13" s="573">
        <f t="shared" ref="K13:N13" si="4">+D13*$I$13</f>
        <v>405</v>
      </c>
      <c r="L13" s="573">
        <f t="shared" si="4"/>
        <v>225</v>
      </c>
      <c r="M13" s="573">
        <f t="shared" si="4"/>
        <v>0</v>
      </c>
      <c r="N13" s="573">
        <f t="shared" si="4"/>
        <v>0</v>
      </c>
      <c r="O13" s="574">
        <f t="shared" si="2"/>
        <v>795</v>
      </c>
      <c r="P13"/>
      <c r="R13"/>
    </row>
    <row r="14" spans="1:18" s="561" customFormat="1" ht="15.75" thickBot="1">
      <c r="B14" s="6" t="s">
        <v>100</v>
      </c>
      <c r="C14" s="635">
        <v>169</v>
      </c>
      <c r="D14" s="9">
        <v>181</v>
      </c>
      <c r="E14" s="9">
        <v>19</v>
      </c>
      <c r="F14" s="9">
        <v>10</v>
      </c>
      <c r="G14" s="9">
        <v>0</v>
      </c>
      <c r="H14" s="564">
        <v>379</v>
      </c>
      <c r="I14" s="635" t="s">
        <v>100</v>
      </c>
      <c r="J14" s="628">
        <f>SUM(J10:J13)</f>
        <v>531.5</v>
      </c>
      <c r="K14" s="628">
        <f t="shared" ref="K14:N14" si="5">SUM(K10:K13)</f>
        <v>982</v>
      </c>
      <c r="L14" s="628">
        <f t="shared" si="5"/>
        <v>237</v>
      </c>
      <c r="M14" s="628">
        <f t="shared" si="5"/>
        <v>10</v>
      </c>
      <c r="N14" s="628">
        <f t="shared" si="5"/>
        <v>0</v>
      </c>
      <c r="O14" s="575">
        <f>SUM(O10:O13)</f>
        <v>1760.5</v>
      </c>
      <c r="P14" t="s">
        <v>106</v>
      </c>
      <c r="R14"/>
    </row>
    <row r="15" spans="1:18" s="561" customFormat="1">
      <c r="B15"/>
      <c r="C15"/>
      <c r="D15"/>
      <c r="E15"/>
      <c r="F15"/>
      <c r="G15"/>
      <c r="H15"/>
      <c r="I15"/>
      <c r="J15"/>
      <c r="K15"/>
      <c r="R15"/>
    </row>
    <row r="16" spans="1:18" s="561" customFormat="1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</row>
    <row r="17" spans="1:18" s="561" customFormat="1" ht="15.75" thickBot="1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</row>
    <row r="18" spans="1:18" s="561" customFormat="1" ht="15.75" thickBot="1">
      <c r="B18" s="662" t="s">
        <v>107</v>
      </c>
      <c r="C18" s="663"/>
      <c r="D18" s="663"/>
      <c r="E18" s="663"/>
      <c r="F18" s="663"/>
      <c r="G18" s="664"/>
      <c r="H18" s="662" t="s">
        <v>107</v>
      </c>
      <c r="I18" s="663"/>
      <c r="J18" s="663"/>
      <c r="K18" s="663"/>
      <c r="L18" s="663"/>
      <c r="M18" s="664"/>
      <c r="N18"/>
      <c r="O18"/>
      <c r="P18"/>
      <c r="Q18"/>
      <c r="R18"/>
    </row>
    <row r="19" spans="1:18" s="572" customFormat="1" ht="39.75" customHeight="1" thickBot="1">
      <c r="B19" s="621" t="s">
        <v>108</v>
      </c>
      <c r="C19" s="621" t="s">
        <v>102</v>
      </c>
      <c r="D19" s="622" t="s">
        <v>103</v>
      </c>
      <c r="E19" s="622" t="s">
        <v>104</v>
      </c>
      <c r="F19" s="622" t="s">
        <v>105</v>
      </c>
      <c r="G19" s="623" t="s">
        <v>100</v>
      </c>
      <c r="H19" s="567" t="s">
        <v>101</v>
      </c>
      <c r="I19" s="629" t="s">
        <v>102</v>
      </c>
      <c r="J19" s="627" t="s">
        <v>103</v>
      </c>
      <c r="K19" s="627" t="s">
        <v>104</v>
      </c>
      <c r="L19" s="627" t="s">
        <v>105</v>
      </c>
      <c r="M19" s="219" t="s">
        <v>100</v>
      </c>
      <c r="N19" s="568"/>
      <c r="O19" s="568"/>
      <c r="P19" s="568"/>
      <c r="Q19" s="568"/>
      <c r="R19" s="568"/>
    </row>
    <row r="20" spans="1:18" s="561" customFormat="1">
      <c r="B20" s="222" t="s">
        <v>109</v>
      </c>
      <c r="C20" s="629">
        <v>52</v>
      </c>
      <c r="D20" s="627">
        <v>0</v>
      </c>
      <c r="E20" s="627">
        <v>0</v>
      </c>
      <c r="F20" s="627">
        <v>0</v>
      </c>
      <c r="G20" s="219">
        <v>52</v>
      </c>
      <c r="H20" s="624">
        <v>0.23</v>
      </c>
      <c r="I20" s="627">
        <f>+$H$20*C20</f>
        <v>11.96</v>
      </c>
      <c r="J20" s="627">
        <f t="shared" ref="J20:L20" si="6">+$H$20*D20</f>
        <v>0</v>
      </c>
      <c r="K20" s="627">
        <f t="shared" si="6"/>
        <v>0</v>
      </c>
      <c r="L20" s="627">
        <f t="shared" si="6"/>
        <v>0</v>
      </c>
      <c r="M20" s="219">
        <f>SUM(I20:L20)</f>
        <v>11.96</v>
      </c>
      <c r="N20"/>
      <c r="O20"/>
      <c r="P20"/>
      <c r="Q20"/>
      <c r="R20"/>
    </row>
    <row r="21" spans="1:18" s="561" customFormat="1">
      <c r="B21" s="226" t="s">
        <v>110</v>
      </c>
      <c r="C21" s="571">
        <v>89</v>
      </c>
      <c r="D21" s="573">
        <v>49</v>
      </c>
      <c r="E21" s="573">
        <v>0</v>
      </c>
      <c r="F21" s="573">
        <v>0</v>
      </c>
      <c r="G21" s="574">
        <v>138</v>
      </c>
      <c r="H21" s="633">
        <v>0.45</v>
      </c>
      <c r="I21" s="573">
        <f>+$H$21*C21</f>
        <v>40.050000000000004</v>
      </c>
      <c r="J21" s="573">
        <f t="shared" ref="J21:L21" si="7">+$H$21*D21</f>
        <v>22.05</v>
      </c>
      <c r="K21" s="573">
        <f t="shared" si="7"/>
        <v>0</v>
      </c>
      <c r="L21" s="573">
        <f t="shared" si="7"/>
        <v>0</v>
      </c>
      <c r="M21" s="574">
        <f t="shared" ref="M21:M23" si="8">SUM(I21:L21)</f>
        <v>62.100000000000009</v>
      </c>
      <c r="N21"/>
      <c r="O21"/>
      <c r="P21"/>
      <c r="Q21"/>
      <c r="R21"/>
    </row>
    <row r="22" spans="1:18" s="561" customFormat="1">
      <c r="B22" s="226" t="s">
        <v>111</v>
      </c>
      <c r="C22" s="571">
        <v>1</v>
      </c>
      <c r="D22" s="573">
        <v>48</v>
      </c>
      <c r="E22" s="573">
        <v>19</v>
      </c>
      <c r="F22" s="573">
        <v>12</v>
      </c>
      <c r="G22" s="574">
        <v>80</v>
      </c>
      <c r="H22" s="633">
        <v>1</v>
      </c>
      <c r="I22" s="573">
        <f>+$H$22*C22</f>
        <v>1</v>
      </c>
      <c r="J22" s="573">
        <f t="shared" ref="J22:L22" si="9">+$H$22*D22</f>
        <v>48</v>
      </c>
      <c r="K22" s="573">
        <f t="shared" si="9"/>
        <v>19</v>
      </c>
      <c r="L22" s="573">
        <f t="shared" si="9"/>
        <v>12</v>
      </c>
      <c r="M22" s="574">
        <f t="shared" si="8"/>
        <v>80</v>
      </c>
      <c r="N22"/>
      <c r="O22"/>
      <c r="P22"/>
      <c r="Q22"/>
      <c r="R22"/>
    </row>
    <row r="23" spans="1:18" s="561" customFormat="1">
      <c r="B23" s="226" t="s">
        <v>112</v>
      </c>
      <c r="C23" s="571">
        <v>1</v>
      </c>
      <c r="D23" s="573">
        <v>17</v>
      </c>
      <c r="E23" s="573">
        <v>50</v>
      </c>
      <c r="F23" s="573">
        <v>41</v>
      </c>
      <c r="G23" s="574">
        <v>109</v>
      </c>
      <c r="H23" s="633">
        <v>11.5</v>
      </c>
      <c r="I23" s="573">
        <f>+$H$23*C23</f>
        <v>11.5</v>
      </c>
      <c r="J23" s="573">
        <f t="shared" ref="J23:L23" si="10">+$H$23*D23</f>
        <v>195.5</v>
      </c>
      <c r="K23" s="573">
        <f t="shared" si="10"/>
        <v>575</v>
      </c>
      <c r="L23" s="573">
        <f t="shared" si="10"/>
        <v>471.5</v>
      </c>
      <c r="M23" s="574">
        <f t="shared" si="8"/>
        <v>1253.5</v>
      </c>
      <c r="N23"/>
      <c r="O23"/>
      <c r="P23"/>
      <c r="Q23"/>
      <c r="R23"/>
    </row>
    <row r="24" spans="1:18" s="561" customFormat="1" ht="15.75" thickBot="1">
      <c r="B24" s="225" t="s">
        <v>100</v>
      </c>
      <c r="C24" s="630">
        <v>143</v>
      </c>
      <c r="D24" s="628">
        <v>114</v>
      </c>
      <c r="E24" s="628">
        <v>69</v>
      </c>
      <c r="F24" s="628">
        <v>53</v>
      </c>
      <c r="G24" s="577">
        <f>SUM(G20:G23)</f>
        <v>379</v>
      </c>
      <c r="H24" s="635" t="s">
        <v>100</v>
      </c>
      <c r="I24" s="628">
        <f>SUM(I20:I23)</f>
        <v>64.510000000000005</v>
      </c>
      <c r="J24" s="628">
        <f t="shared" ref="J24:L24" si="11">SUM(J20:J23)</f>
        <v>265.55</v>
      </c>
      <c r="K24" s="628">
        <f t="shared" si="11"/>
        <v>594</v>
      </c>
      <c r="L24" s="628">
        <f t="shared" si="11"/>
        <v>483.5</v>
      </c>
      <c r="M24" s="576">
        <f>SUM(M20:M23)</f>
        <v>1407.56</v>
      </c>
      <c r="N24" t="s">
        <v>106</v>
      </c>
      <c r="O24"/>
      <c r="P24"/>
      <c r="Q24"/>
      <c r="R24"/>
    </row>
    <row r="25" spans="1:18" s="561" customFormat="1">
      <c r="A25"/>
      <c r="B25"/>
      <c r="C25"/>
      <c r="D25"/>
      <c r="E25"/>
      <c r="F25"/>
      <c r="G25"/>
      <c r="H25"/>
      <c r="I25"/>
      <c r="J25"/>
      <c r="K25"/>
      <c r="O25"/>
      <c r="P25"/>
      <c r="Q25"/>
      <c r="R25"/>
    </row>
    <row r="26" spans="1:18">
      <c r="A26" s="661" t="s">
        <v>113</v>
      </c>
      <c r="B26" s="661"/>
      <c r="C26" s="661"/>
      <c r="D26" s="661"/>
      <c r="E26" s="661"/>
      <c r="F26" s="661"/>
      <c r="G26" s="661"/>
      <c r="H26" s="661"/>
    </row>
    <row r="27" spans="1:18" s="561" customFormat="1" ht="15.75" thickBot="1">
      <c r="A27"/>
      <c r="F27"/>
      <c r="G27"/>
      <c r="H27"/>
      <c r="I27"/>
      <c r="J27"/>
      <c r="K27"/>
    </row>
    <row r="28" spans="1:18" s="561" customFormat="1">
      <c r="A28" s="666" t="s">
        <v>114</v>
      </c>
      <c r="B28" s="667"/>
      <c r="C28" s="221">
        <f>O14</f>
        <v>1760.5</v>
      </c>
      <c r="D28" s="10" t="s">
        <v>106</v>
      </c>
      <c r="F28"/>
      <c r="G28"/>
      <c r="H28"/>
      <c r="I28"/>
      <c r="J28"/>
      <c r="K28"/>
    </row>
    <row r="29" spans="1:18" s="561" customFormat="1" ht="15.75" thickBot="1">
      <c r="A29" s="668" t="s">
        <v>115</v>
      </c>
      <c r="B29" s="669"/>
      <c r="C29" s="218">
        <f>M24</f>
        <v>1407.56</v>
      </c>
      <c r="D29" s="11" t="s">
        <v>106</v>
      </c>
      <c r="E29"/>
      <c r="F29"/>
      <c r="G29"/>
      <c r="H29"/>
      <c r="I29"/>
      <c r="J29">
        <v>44000</v>
      </c>
      <c r="K29"/>
    </row>
    <row r="30" spans="1:18" s="561" customFormat="1">
      <c r="A30" s="670" t="s">
        <v>116</v>
      </c>
      <c r="B30" s="671"/>
      <c r="C30" s="218">
        <f>AVERAGE(C28:C29)</f>
        <v>1584.03</v>
      </c>
      <c r="D30" s="11" t="s">
        <v>106</v>
      </c>
      <c r="E30" s="221">
        <v>379</v>
      </c>
      <c r="F30" s="10" t="s">
        <v>117</v>
      </c>
      <c r="G30"/>
      <c r="H30"/>
      <c r="I30"/>
      <c r="J30">
        <v>14193.548387096775</v>
      </c>
      <c r="K30"/>
    </row>
    <row r="31" spans="1:18" s="561" customFormat="1" ht="15.75" thickBot="1">
      <c r="A31" s="672" t="s">
        <v>118</v>
      </c>
      <c r="B31" s="673"/>
      <c r="C31" s="217">
        <f>C30*4*12</f>
        <v>76033.440000000002</v>
      </c>
      <c r="D31" s="12" t="s">
        <v>119</v>
      </c>
      <c r="E31" s="217">
        <v>379</v>
      </c>
      <c r="F31" s="12" t="s">
        <v>117</v>
      </c>
      <c r="G31"/>
      <c r="H31"/>
      <c r="I31"/>
      <c r="J31"/>
      <c r="K31"/>
    </row>
    <row r="32" spans="1:18" s="561" customFormat="1">
      <c r="A32"/>
      <c r="G32"/>
      <c r="H32"/>
      <c r="I32"/>
      <c r="J32"/>
      <c r="K32"/>
    </row>
    <row r="33" spans="1:11" s="561" customFormat="1" ht="15.75" thickBot="1">
      <c r="A33"/>
      <c r="D33"/>
      <c r="G33"/>
      <c r="H33"/>
      <c r="I33"/>
      <c r="J33"/>
      <c r="K33"/>
    </row>
    <row r="34" spans="1:11" s="561" customFormat="1">
      <c r="A34"/>
      <c r="B34" s="666" t="s">
        <v>120</v>
      </c>
      <c r="C34" s="667"/>
      <c r="D34"/>
      <c r="G34"/>
      <c r="H34"/>
      <c r="I34"/>
      <c r="J34"/>
      <c r="K34"/>
    </row>
    <row r="35" spans="1:11" s="561" customFormat="1">
      <c r="A35"/>
      <c r="B35" s="579" t="s">
        <v>121</v>
      </c>
      <c r="C35" s="11">
        <v>44176</v>
      </c>
      <c r="D35"/>
      <c r="H35"/>
      <c r="I35"/>
      <c r="J35"/>
      <c r="K35"/>
    </row>
    <row r="36" spans="1:11" s="561" customFormat="1">
      <c r="A36"/>
      <c r="B36" s="579" t="s">
        <v>122</v>
      </c>
      <c r="C36" s="11">
        <v>3.1</v>
      </c>
      <c r="D36"/>
      <c r="H36"/>
      <c r="I36"/>
      <c r="J36"/>
      <c r="K36"/>
    </row>
    <row r="37" spans="1:11" s="561" customFormat="1">
      <c r="A37"/>
      <c r="B37" s="579" t="s">
        <v>123</v>
      </c>
      <c r="C37" s="11">
        <f>INT(C35/C36)</f>
        <v>14250</v>
      </c>
      <c r="D37"/>
      <c r="E37"/>
      <c r="F37"/>
      <c r="H37">
        <v>7350</v>
      </c>
      <c r="I37" t="s">
        <v>124</v>
      </c>
      <c r="J37"/>
      <c r="K37"/>
    </row>
    <row r="38" spans="1:11" s="561" customFormat="1">
      <c r="A38"/>
      <c r="B38" s="579" t="s">
        <v>125</v>
      </c>
      <c r="C38" s="618">
        <f>E31</f>
        <v>379</v>
      </c>
      <c r="F38"/>
      <c r="H38"/>
      <c r="I38"/>
      <c r="J38"/>
      <c r="K38"/>
    </row>
    <row r="39" spans="1:11" s="561" customFormat="1">
      <c r="A39"/>
      <c r="B39" s="579" t="s">
        <v>126</v>
      </c>
      <c r="C39" s="613">
        <f>C31</f>
        <v>76033.440000000002</v>
      </c>
      <c r="F39"/>
      <c r="H39">
        <f>+H37/25</f>
        <v>294</v>
      </c>
      <c r="I39" t="s">
        <v>127</v>
      </c>
      <c r="J39"/>
      <c r="K39"/>
    </row>
    <row r="40" spans="1:11" s="561" customFormat="1">
      <c r="A40"/>
      <c r="B40" s="579" t="s">
        <v>128</v>
      </c>
      <c r="C40" s="614">
        <f>C39*C37/C38</f>
        <v>2858777.0976253296</v>
      </c>
      <c r="D40"/>
      <c r="E40"/>
      <c r="F40"/>
      <c r="H40"/>
      <c r="I40"/>
      <c r="J40"/>
      <c r="K40"/>
    </row>
    <row r="41" spans="1:11" s="561" customFormat="1">
      <c r="A41"/>
      <c r="B41" s="579" t="s">
        <v>129</v>
      </c>
      <c r="C41" s="615">
        <v>3.2000000000000001E-2</v>
      </c>
      <c r="E41"/>
      <c r="F41"/>
      <c r="H41" s="561" t="e">
        <f>+#REF!*J41/#REF!</f>
        <v>#REF!</v>
      </c>
      <c r="I41" t="s">
        <v>130</v>
      </c>
      <c r="J41">
        <v>294</v>
      </c>
      <c r="K41" t="s">
        <v>131</v>
      </c>
    </row>
    <row r="42" spans="1:11" s="561" customFormat="1">
      <c r="A42" s="560"/>
      <c r="B42" s="581" t="s">
        <v>132</v>
      </c>
      <c r="C42" s="616">
        <f>C40*C41</f>
        <v>91480.867124010547</v>
      </c>
      <c r="E42"/>
      <c r="F42"/>
      <c r="G42" s="560"/>
      <c r="H42"/>
    </row>
    <row r="43" spans="1:11" s="561" customFormat="1">
      <c r="A43" s="560"/>
      <c r="B43" s="581" t="s">
        <v>133</v>
      </c>
      <c r="C43" s="617">
        <f>C42/12</f>
        <v>7623.4055936675459</v>
      </c>
      <c r="E43"/>
      <c r="F43"/>
      <c r="G43" s="560"/>
      <c r="H43" s="560"/>
    </row>
    <row r="44" spans="1:11" s="561" customFormat="1">
      <c r="A44" s="560"/>
      <c r="B44" s="581" t="s">
        <v>134</v>
      </c>
      <c r="C44" s="11">
        <v>7350</v>
      </c>
      <c r="D44" s="562"/>
      <c r="E44"/>
      <c r="F44"/>
      <c r="G44" s="560"/>
      <c r="H44" s="560"/>
    </row>
    <row r="45" spans="1:11" s="561" customFormat="1" ht="15.75" thickBot="1">
      <c r="A45" s="560"/>
      <c r="B45" s="582" t="s">
        <v>135</v>
      </c>
      <c r="C45" s="12">
        <f>C44*12</f>
        <v>88200</v>
      </c>
      <c r="D45" s="562"/>
      <c r="E45"/>
      <c r="F45"/>
      <c r="G45" s="560"/>
      <c r="H45" s="560"/>
    </row>
    <row r="46" spans="1:11" s="561" customFormat="1">
      <c r="A46" s="560"/>
      <c r="B46" s="560"/>
      <c r="C46"/>
      <c r="D46" s="562"/>
      <c r="E46"/>
      <c r="F46"/>
      <c r="G46" s="560"/>
      <c r="H46" s="560"/>
    </row>
    <row r="47" spans="1:11" ht="15.75" thickBot="1"/>
    <row r="48" spans="1:11" ht="15.75" thickBot="1">
      <c r="A48" s="631" t="s">
        <v>1</v>
      </c>
      <c r="B48" s="632" t="s">
        <v>2</v>
      </c>
    </row>
    <row r="49" spans="1:13">
      <c r="A49" s="1" t="s">
        <v>136</v>
      </c>
      <c r="B49" s="4">
        <v>7350</v>
      </c>
    </row>
    <row r="50" spans="1:13">
      <c r="A50" s="2" t="s">
        <v>137</v>
      </c>
      <c r="B50" s="5">
        <f>B49*12</f>
        <v>88200</v>
      </c>
    </row>
    <row r="51" spans="1:13">
      <c r="A51" s="2" t="s">
        <v>138</v>
      </c>
      <c r="B51" s="5">
        <v>0</v>
      </c>
    </row>
    <row r="52" spans="1:13">
      <c r="A52" s="2" t="s">
        <v>139</v>
      </c>
      <c r="B52" s="5">
        <v>0.05</v>
      </c>
    </row>
    <row r="53" spans="1:13">
      <c r="A53" s="2" t="s">
        <v>140</v>
      </c>
      <c r="B53" s="5">
        <v>0.1</v>
      </c>
    </row>
    <row r="54" spans="1:13">
      <c r="A54" s="2" t="s">
        <v>141</v>
      </c>
      <c r="B54" s="5">
        <v>5</v>
      </c>
    </row>
    <row r="55" spans="1:13">
      <c r="A55" s="2" t="s">
        <v>142</v>
      </c>
      <c r="B55" s="595">
        <v>0.5</v>
      </c>
    </row>
    <row r="56" spans="1:13">
      <c r="A56" s="2" t="s">
        <v>143</v>
      </c>
      <c r="B56" s="595">
        <v>0.25</v>
      </c>
    </row>
    <row r="57" spans="1:13" ht="15.75" thickBot="1">
      <c r="A57" s="3" t="s">
        <v>144</v>
      </c>
      <c r="B57" s="596">
        <v>0.25</v>
      </c>
    </row>
    <row r="58" spans="1:13" ht="15.75" thickBot="1"/>
    <row r="59" spans="1:13" s="561" customFormat="1" ht="15.75" thickBot="1">
      <c r="A59" s="591"/>
      <c r="B59" s="591"/>
      <c r="C59" s="592">
        <f>+B59+1</f>
        <v>1</v>
      </c>
      <c r="D59" s="593">
        <f>+C59+1</f>
        <v>2</v>
      </c>
      <c r="E59" s="593">
        <f t="shared" ref="E59:L59" si="12">+D59+1</f>
        <v>3</v>
      </c>
      <c r="F59" s="593">
        <f t="shared" si="12"/>
        <v>4</v>
      </c>
      <c r="G59" s="593">
        <f t="shared" si="12"/>
        <v>5</v>
      </c>
      <c r="H59" s="593">
        <f t="shared" si="12"/>
        <v>6</v>
      </c>
      <c r="I59" s="593">
        <f t="shared" si="12"/>
        <v>7</v>
      </c>
      <c r="J59" s="593">
        <f t="shared" si="12"/>
        <v>8</v>
      </c>
      <c r="K59" s="593">
        <f t="shared" si="12"/>
        <v>9</v>
      </c>
      <c r="L59" s="594">
        <f t="shared" si="12"/>
        <v>10</v>
      </c>
    </row>
    <row r="60" spans="1:13" s="561" customFormat="1">
      <c r="A60" s="587"/>
      <c r="B60" s="587"/>
      <c r="C60" s="587">
        <v>0.108</v>
      </c>
      <c r="D60" s="587">
        <v>7.2999999999999995E-2</v>
      </c>
      <c r="E60" s="587">
        <v>7.0000000000000001E-3</v>
      </c>
      <c r="F60" s="587">
        <v>1.7000000000000001E-2</v>
      </c>
      <c r="G60" s="587">
        <v>2.5000000000000001E-2</v>
      </c>
      <c r="H60" s="587">
        <v>2.5999999999999999E-2</v>
      </c>
      <c r="I60" s="587">
        <v>0.03</v>
      </c>
      <c r="J60" s="587">
        <f>FORECAST(J59,F60:I60,F59:I59)</f>
        <v>3.4500000000000003E-2</v>
      </c>
      <c r="K60" s="587">
        <f>FORECAST(K59,G60:J60,G59:J59)</f>
        <v>3.7000000000000005E-2</v>
      </c>
      <c r="L60" s="587">
        <f>FORECAST(L59,H60:K60,H59:K59)</f>
        <v>4.1250000000000009E-2</v>
      </c>
    </row>
    <row r="61" spans="1:13" s="561" customFormat="1">
      <c r="A61" s="587"/>
      <c r="B61" s="587"/>
      <c r="C61" s="587"/>
      <c r="D61" s="587"/>
      <c r="E61" s="587"/>
      <c r="F61" s="587"/>
      <c r="G61" s="587"/>
      <c r="H61" s="587"/>
      <c r="I61" s="587">
        <v>3.5000000000000003E-2</v>
      </c>
      <c r="J61" s="587">
        <v>0.04</v>
      </c>
      <c r="K61" s="587">
        <v>0.05</v>
      </c>
      <c r="L61" s="587">
        <v>0.08</v>
      </c>
    </row>
    <row r="62" spans="1:13" s="561" customFormat="1" ht="15.75" thickBot="1">
      <c r="M62" s="586"/>
    </row>
    <row r="63" spans="1:13" s="561" customFormat="1" ht="15.75" thickBot="1">
      <c r="A63" s="591"/>
      <c r="B63" s="591"/>
      <c r="C63" s="592">
        <f t="shared" ref="C63:L63" si="13">C59</f>
        <v>1</v>
      </c>
      <c r="D63" s="593">
        <f t="shared" si="13"/>
        <v>2</v>
      </c>
      <c r="E63" s="593">
        <f t="shared" si="13"/>
        <v>3</v>
      </c>
      <c r="F63" s="593">
        <f t="shared" si="13"/>
        <v>4</v>
      </c>
      <c r="G63" s="593">
        <f t="shared" si="13"/>
        <v>5</v>
      </c>
      <c r="H63" s="608">
        <f t="shared" si="13"/>
        <v>6</v>
      </c>
      <c r="I63" s="608">
        <f t="shared" si="13"/>
        <v>7</v>
      </c>
      <c r="J63" s="608">
        <f t="shared" si="13"/>
        <v>8</v>
      </c>
      <c r="K63" s="608">
        <f t="shared" si="13"/>
        <v>9</v>
      </c>
      <c r="L63" s="609">
        <f t="shared" si="13"/>
        <v>10</v>
      </c>
    </row>
    <row r="64" spans="1:13" s="561" customFormat="1" ht="15.75" thickBot="1">
      <c r="A64" s="591"/>
      <c r="B64" s="591"/>
      <c r="C64" s="592">
        <v>-4</v>
      </c>
      <c r="D64" s="593">
        <v>-3</v>
      </c>
      <c r="E64" s="593">
        <v>-2</v>
      </c>
      <c r="F64" s="593">
        <v>-1</v>
      </c>
      <c r="G64" s="593">
        <v>0</v>
      </c>
      <c r="H64" s="593">
        <v>1</v>
      </c>
      <c r="I64" s="593">
        <v>2</v>
      </c>
      <c r="J64" s="593">
        <v>3</v>
      </c>
      <c r="K64" s="593">
        <v>4</v>
      </c>
      <c r="L64" s="594">
        <v>5</v>
      </c>
    </row>
    <row r="65" spans="1:13" s="561" customFormat="1" ht="15.75" thickBot="1">
      <c r="C65" s="606"/>
      <c r="D65" s="607"/>
      <c r="E65" s="607"/>
      <c r="F65" s="607"/>
      <c r="G65" s="607"/>
      <c r="H65" s="610">
        <f>B50</f>
        <v>88200</v>
      </c>
      <c r="I65" s="610">
        <f>INT(H65*(1+I61))</f>
        <v>91287</v>
      </c>
      <c r="J65" s="610">
        <f>INT(I65*(1+J61))</f>
        <v>94938</v>
      </c>
      <c r="K65" s="610">
        <f>INT(J65*(1+K61))</f>
        <v>99684</v>
      </c>
      <c r="L65" s="611">
        <f>INT(K65*(1+L61))</f>
        <v>107658</v>
      </c>
    </row>
    <row r="66" spans="1:13" s="561" customFormat="1">
      <c r="A66" s="578" t="s">
        <v>142</v>
      </c>
      <c r="B66" s="597">
        <v>0.5</v>
      </c>
      <c r="C66" s="600"/>
      <c r="D66" s="588"/>
      <c r="E66" s="588"/>
      <c r="F66" s="588"/>
      <c r="G66" s="588"/>
      <c r="H66" s="589">
        <f>INT(H$65*B55)</f>
        <v>44100</v>
      </c>
      <c r="I66" s="589">
        <f>INT(I$65*B55)</f>
        <v>45643</v>
      </c>
      <c r="J66" s="589">
        <f>INT(J$65*B55)</f>
        <v>47469</v>
      </c>
      <c r="K66" s="589">
        <f>INT(K$65*B55)</f>
        <v>49842</v>
      </c>
      <c r="L66" s="601">
        <f>INT(L$65*B66)</f>
        <v>53829</v>
      </c>
    </row>
    <row r="67" spans="1:13" s="561" customFormat="1">
      <c r="A67" s="579" t="s">
        <v>143</v>
      </c>
      <c r="B67" s="598">
        <v>0.25</v>
      </c>
      <c r="C67" s="600"/>
      <c r="D67" s="588"/>
      <c r="E67" s="588"/>
      <c r="F67" s="588"/>
      <c r="G67" s="588"/>
      <c r="H67" s="589">
        <f>INT(H$65*B56)</f>
        <v>22050</v>
      </c>
      <c r="I67" s="589">
        <f>INT(I$65*B56)</f>
        <v>22821</v>
      </c>
      <c r="J67" s="589">
        <f>INT(J$65*B56)</f>
        <v>23734</v>
      </c>
      <c r="K67" s="589">
        <f>INT(K$65*B56)</f>
        <v>24921</v>
      </c>
      <c r="L67" s="601">
        <f>INT(L$65*B67)</f>
        <v>26914</v>
      </c>
    </row>
    <row r="68" spans="1:13" s="561" customFormat="1" ht="15.75" thickBot="1">
      <c r="A68" s="580" t="s">
        <v>144</v>
      </c>
      <c r="B68" s="599">
        <v>0.25</v>
      </c>
      <c r="C68" s="602"/>
      <c r="D68" s="603"/>
      <c r="E68" s="603"/>
      <c r="F68" s="603"/>
      <c r="G68" s="603"/>
      <c r="H68" s="604">
        <f>INT(H$65*B57)</f>
        <v>22050</v>
      </c>
      <c r="I68" s="604">
        <f>INT(H$65*B57)</f>
        <v>22050</v>
      </c>
      <c r="J68" s="604">
        <f>INT(I$65*B57)</f>
        <v>22821</v>
      </c>
      <c r="K68" s="604">
        <f>INT(J$65*B57)</f>
        <v>23734</v>
      </c>
      <c r="L68" s="605">
        <f>INT(L$65*B68)</f>
        <v>26914</v>
      </c>
      <c r="M68" s="612"/>
    </row>
    <row r="70" spans="1:13" ht="15.75" thickBot="1"/>
    <row r="71" spans="1:13" ht="15.75">
      <c r="A71" s="143" t="s">
        <v>88</v>
      </c>
      <c r="B71" s="144"/>
      <c r="C71" s="145"/>
      <c r="D71" s="145"/>
      <c r="E71" s="145"/>
      <c r="F71" s="145"/>
    </row>
    <row r="72" spans="1:13" ht="15.75">
      <c r="A72" s="146" t="s">
        <v>145</v>
      </c>
      <c r="B72" s="147"/>
      <c r="C72" s="145"/>
      <c r="D72" s="145"/>
      <c r="E72" s="145"/>
      <c r="F72" s="145"/>
    </row>
    <row r="73" spans="1:13" ht="15.75">
      <c r="A73" s="146" t="s">
        <v>90</v>
      </c>
      <c r="B73" s="147"/>
      <c r="C73" s="145"/>
      <c r="D73" s="145"/>
      <c r="E73" s="145"/>
      <c r="F73" s="145"/>
    </row>
    <row r="74" spans="1:13" ht="16.5" thickBot="1">
      <c r="A74" s="148" t="s">
        <v>91</v>
      </c>
      <c r="B74" s="149"/>
      <c r="C74" s="145"/>
      <c r="D74" s="145"/>
      <c r="E74" s="145"/>
      <c r="F74" s="145"/>
    </row>
    <row r="75" spans="1:13" ht="15.75">
      <c r="A75" s="145"/>
      <c r="B75" s="145"/>
      <c r="C75" s="145"/>
      <c r="D75" s="145"/>
      <c r="E75" s="145"/>
      <c r="F75" s="145"/>
    </row>
    <row r="76" spans="1:13" ht="15.75">
      <c r="A76" s="145"/>
      <c r="B76" s="145"/>
      <c r="C76" s="145"/>
      <c r="D76" s="145"/>
      <c r="E76" s="145"/>
      <c r="F76" s="145"/>
    </row>
    <row r="77" spans="1:13" ht="15.75">
      <c r="A77" s="150"/>
      <c r="B77" s="151" t="s">
        <v>146</v>
      </c>
      <c r="C77" s="150"/>
      <c r="D77" s="150"/>
      <c r="E77" s="150"/>
      <c r="F77" s="150"/>
    </row>
    <row r="78" spans="1:13" ht="15.75">
      <c r="A78" s="145"/>
      <c r="B78" s="152"/>
      <c r="C78" s="145"/>
      <c r="D78" s="145"/>
      <c r="E78" s="145"/>
      <c r="F78" s="145"/>
    </row>
    <row r="79" spans="1:13" ht="15.75">
      <c r="A79" s="145"/>
      <c r="B79" s="152"/>
      <c r="C79" s="145"/>
      <c r="D79" s="145"/>
      <c r="E79" s="145"/>
      <c r="F79" s="145"/>
    </row>
    <row r="80" spans="1:13" ht="16.5" thickBot="1">
      <c r="A80" s="145"/>
      <c r="B80" s="145"/>
      <c r="C80" s="145"/>
      <c r="D80" s="145"/>
      <c r="E80" s="145"/>
      <c r="F80" s="145"/>
    </row>
    <row r="81" spans="1:98" ht="16.5" thickBot="1">
      <c r="A81" s="145"/>
      <c r="B81" s="153" t="s">
        <v>147</v>
      </c>
      <c r="C81" s="145"/>
      <c r="D81" s="145"/>
      <c r="E81" s="145"/>
      <c r="F81" s="145"/>
    </row>
    <row r="82" spans="1:98" ht="15.75">
      <c r="A82" s="145"/>
      <c r="B82" s="154" t="s">
        <v>148</v>
      </c>
      <c r="C82" s="155" t="s">
        <v>149</v>
      </c>
      <c r="D82" s="155" t="s">
        <v>150</v>
      </c>
      <c r="E82" s="155" t="s">
        <v>151</v>
      </c>
      <c r="F82" s="156" t="s">
        <v>152</v>
      </c>
      <c r="G82" s="156" t="s">
        <v>153</v>
      </c>
      <c r="H82" s="157" t="s">
        <v>154</v>
      </c>
    </row>
    <row r="83" spans="1:98" ht="15.75">
      <c r="A83" s="145"/>
      <c r="B83" s="158" t="s">
        <v>155</v>
      </c>
      <c r="C83" s="158">
        <f>+Parámetros!D16</f>
        <v>1176</v>
      </c>
      <c r="D83" s="158">
        <v>1</v>
      </c>
      <c r="E83" s="159">
        <v>1700</v>
      </c>
      <c r="F83" s="160">
        <f>+C83*E83</f>
        <v>1999200</v>
      </c>
      <c r="G83" s="161">
        <f>F83*26*12</f>
        <v>623750400</v>
      </c>
      <c r="H83" s="162">
        <f>F83/(C83/8)</f>
        <v>13600</v>
      </c>
    </row>
    <row r="84" spans="1:98" ht="15.75">
      <c r="A84" s="145"/>
      <c r="B84" s="158" t="s">
        <v>156</v>
      </c>
      <c r="C84" s="158">
        <f>(C83*1)/100</f>
        <v>11.76</v>
      </c>
      <c r="D84" s="158">
        <v>0.1</v>
      </c>
      <c r="E84" s="159">
        <v>400</v>
      </c>
      <c r="F84" s="160">
        <f>+(C84*E84)/D84</f>
        <v>47040</v>
      </c>
      <c r="G84" s="161">
        <f>F84*26*12</f>
        <v>14676480</v>
      </c>
      <c r="H84" s="162">
        <f>+F84/(C83/8)</f>
        <v>320</v>
      </c>
    </row>
    <row r="85" spans="1:98" s="145" customFormat="1" ht="16.5" thickBot="1">
      <c r="B85" s="158" t="s">
        <v>157</v>
      </c>
      <c r="C85" s="158">
        <f>(C83*40)/8</f>
        <v>5880</v>
      </c>
      <c r="D85" s="158">
        <v>1000</v>
      </c>
      <c r="E85" s="159">
        <v>2000</v>
      </c>
      <c r="F85" s="160">
        <f>+(C85*E85)/D85</f>
        <v>11760</v>
      </c>
      <c r="G85" s="161">
        <f>F85*26*12</f>
        <v>3669120</v>
      </c>
      <c r="H85" s="162">
        <f>F85/(C83/8)</f>
        <v>80</v>
      </c>
    </row>
    <row r="86" spans="1:98" s="145" customFormat="1" ht="16.5" thickBot="1">
      <c r="C86" s="163">
        <f>+SUM(C83:C85)</f>
        <v>7067.76</v>
      </c>
      <c r="E86" s="164" t="s">
        <v>158</v>
      </c>
      <c r="F86" s="165">
        <f>+SUM(F83:F85)</f>
        <v>2058000</v>
      </c>
      <c r="G86" s="166">
        <f>+SUM(G83:G85)</f>
        <v>642096000</v>
      </c>
      <c r="H86" s="167">
        <f>SUM(H83:H85)</f>
        <v>14000</v>
      </c>
    </row>
    <row r="87" spans="1:98" s="145" customFormat="1" ht="15.75"/>
    <row r="88" spans="1:98" s="145" customFormat="1" ht="15.75">
      <c r="B88" s="584" t="s">
        <v>159</v>
      </c>
      <c r="C88" s="584"/>
      <c r="D88" s="584"/>
      <c r="E88" s="170">
        <f>+H86</f>
        <v>14000</v>
      </c>
    </row>
    <row r="89" spans="1:98" s="145" customFormat="1" ht="15.75">
      <c r="B89" s="585" t="s">
        <v>160</v>
      </c>
      <c r="C89" s="585"/>
      <c r="D89" s="585"/>
      <c r="E89" s="172">
        <f>+H66</f>
        <v>44100</v>
      </c>
    </row>
    <row r="90" spans="1:98" s="145" customFormat="1" ht="15.75"/>
    <row r="91" spans="1:98" s="150" customFormat="1" ht="16.5" thickBot="1">
      <c r="A91" s="145"/>
      <c r="B91" s="145"/>
      <c r="C91" s="145"/>
      <c r="D91" s="145"/>
      <c r="E91" s="145"/>
      <c r="F91" s="145"/>
      <c r="G91" s="590"/>
      <c r="H91" s="590"/>
      <c r="I91" s="590"/>
      <c r="J91" s="590"/>
      <c r="K91" s="590"/>
      <c r="L91" s="590"/>
      <c r="M91" s="590"/>
      <c r="N91" s="590"/>
      <c r="O91" s="590"/>
      <c r="P91" s="590"/>
      <c r="Q91" s="590"/>
      <c r="R91" s="590"/>
      <c r="S91" s="590"/>
      <c r="T91" s="590"/>
      <c r="U91" s="590"/>
      <c r="V91" s="590"/>
      <c r="W91" s="590"/>
      <c r="X91" s="590"/>
      <c r="Y91" s="590"/>
      <c r="Z91" s="590"/>
      <c r="AA91" s="590"/>
      <c r="AB91" s="590"/>
      <c r="AC91" s="590"/>
      <c r="AD91" s="590"/>
      <c r="AE91" s="590"/>
      <c r="AF91" s="590"/>
      <c r="AG91" s="590"/>
      <c r="AH91" s="590"/>
      <c r="AI91" s="590"/>
      <c r="AJ91" s="590"/>
      <c r="AK91" s="590"/>
      <c r="AL91" s="590"/>
      <c r="AM91" s="590"/>
      <c r="AN91" s="590"/>
      <c r="AO91" s="590"/>
      <c r="AP91" s="590"/>
      <c r="AQ91" s="590"/>
      <c r="AR91" s="590"/>
      <c r="AS91" s="590"/>
      <c r="AT91" s="590"/>
      <c r="AU91" s="590"/>
      <c r="AV91" s="590"/>
      <c r="AW91" s="590"/>
      <c r="AX91" s="590"/>
      <c r="AY91" s="590"/>
      <c r="AZ91" s="590"/>
      <c r="BA91" s="590"/>
      <c r="BB91" s="590"/>
      <c r="BC91" s="590"/>
      <c r="BD91" s="590"/>
      <c r="BE91" s="590"/>
      <c r="BF91" s="590"/>
      <c r="BG91" s="590"/>
      <c r="BH91" s="590"/>
      <c r="BI91" s="590"/>
      <c r="BJ91" s="590"/>
      <c r="BK91" s="590"/>
      <c r="BL91" s="590"/>
      <c r="BM91" s="590"/>
      <c r="BN91" s="590"/>
      <c r="BO91" s="590"/>
      <c r="BP91" s="590"/>
      <c r="BQ91" s="590"/>
      <c r="BR91" s="590"/>
      <c r="BS91" s="590"/>
      <c r="BT91" s="590"/>
      <c r="BU91" s="590"/>
      <c r="BV91" s="590"/>
      <c r="BW91" s="590"/>
      <c r="BX91" s="590"/>
      <c r="BY91" s="590"/>
      <c r="BZ91" s="590"/>
      <c r="CA91" s="590"/>
      <c r="CB91" s="590"/>
      <c r="CC91" s="590"/>
      <c r="CD91" s="590"/>
      <c r="CE91" s="590"/>
      <c r="CF91" s="590"/>
      <c r="CG91" s="590"/>
      <c r="CH91" s="590"/>
      <c r="CI91" s="590"/>
      <c r="CJ91" s="590"/>
      <c r="CK91" s="590"/>
      <c r="CL91" s="590"/>
      <c r="CM91" s="590"/>
      <c r="CN91" s="590"/>
      <c r="CO91" s="590"/>
      <c r="CP91" s="590"/>
      <c r="CQ91" s="590"/>
      <c r="CR91" s="590"/>
      <c r="CS91" s="590"/>
      <c r="CT91" s="590"/>
    </row>
    <row r="92" spans="1:98" s="145" customFormat="1" ht="15.75">
      <c r="B92" s="173" t="s">
        <v>161</v>
      </c>
      <c r="E92" s="174"/>
    </row>
    <row r="93" spans="1:98" s="145" customFormat="1" ht="15.75">
      <c r="B93" s="154" t="s">
        <v>148</v>
      </c>
      <c r="C93" s="155" t="s">
        <v>149</v>
      </c>
      <c r="D93" s="155" t="s">
        <v>150</v>
      </c>
      <c r="E93" s="155" t="s">
        <v>151</v>
      </c>
      <c r="F93" s="156" t="s">
        <v>152</v>
      </c>
      <c r="G93" s="156" t="s">
        <v>153</v>
      </c>
      <c r="H93" s="157" t="s">
        <v>154</v>
      </c>
      <c r="I93" s="157"/>
    </row>
    <row r="94" spans="1:98" s="145" customFormat="1" ht="15.75">
      <c r="B94" s="158" t="s">
        <v>155</v>
      </c>
      <c r="C94" s="158">
        <f>+Cálculos!C37</f>
        <v>588</v>
      </c>
      <c r="D94" s="158">
        <v>1</v>
      </c>
      <c r="E94" s="159">
        <v>1700</v>
      </c>
      <c r="F94" s="160">
        <f>+C94*E94</f>
        <v>999600</v>
      </c>
      <c r="G94" s="161">
        <f>F94*26*12</f>
        <v>311875200</v>
      </c>
      <c r="H94" s="162">
        <f>F94/(C94/8)</f>
        <v>13600</v>
      </c>
    </row>
    <row r="95" spans="1:98" s="145" customFormat="1" ht="15.75">
      <c r="B95" s="158" t="s">
        <v>156</v>
      </c>
      <c r="C95" s="158">
        <f>(C94*1)/100</f>
        <v>5.88</v>
      </c>
      <c r="D95" s="158">
        <v>0.1</v>
      </c>
      <c r="E95" s="159">
        <v>400</v>
      </c>
      <c r="F95" s="160">
        <f>+(C95*E95)/D95</f>
        <v>23520</v>
      </c>
      <c r="G95" s="161">
        <f>F95*26*12</f>
        <v>7338240</v>
      </c>
      <c r="H95" s="162">
        <f>+F95/(C94/8)</f>
        <v>320</v>
      </c>
    </row>
    <row r="96" spans="1:98" s="145" customFormat="1" ht="53.25" customHeight="1" thickBot="1">
      <c r="B96" s="158" t="s">
        <v>157</v>
      </c>
      <c r="C96" s="158">
        <f>(C94*20)/8</f>
        <v>1470</v>
      </c>
      <c r="D96" s="158">
        <v>1000</v>
      </c>
      <c r="E96" s="159">
        <v>2000</v>
      </c>
      <c r="F96" s="160">
        <f>+(C96*E96)/D96</f>
        <v>2940</v>
      </c>
      <c r="G96" s="161">
        <f>F96*26*12</f>
        <v>917280</v>
      </c>
      <c r="H96" s="162">
        <f>F96/(C94/8)</f>
        <v>40</v>
      </c>
    </row>
    <row r="97" spans="1:11" s="145" customFormat="1" ht="16.5" thickBot="1">
      <c r="C97" s="163">
        <f>+SUM(C94:C96)</f>
        <v>2063.88</v>
      </c>
      <c r="E97" s="164" t="s">
        <v>158</v>
      </c>
      <c r="F97" s="165">
        <f>+SUM(F94:F96)</f>
        <v>1026060</v>
      </c>
      <c r="G97" s="166">
        <f>+SUM(G94:G96)</f>
        <v>320130720</v>
      </c>
      <c r="H97" s="167">
        <f>SUM(H94:H96)</f>
        <v>13960</v>
      </c>
    </row>
    <row r="98" spans="1:11" s="145" customFormat="1" ht="15.75"/>
    <row r="99" spans="1:11" s="145" customFormat="1" ht="15.75">
      <c r="B99" s="584" t="s">
        <v>162</v>
      </c>
      <c r="C99" s="584"/>
      <c r="D99" s="584"/>
      <c r="E99" s="170">
        <f>+H97</f>
        <v>13960</v>
      </c>
    </row>
    <row r="100" spans="1:11" s="145" customFormat="1" ht="15.75">
      <c r="B100" s="585" t="s">
        <v>160</v>
      </c>
      <c r="C100" s="585"/>
      <c r="D100" s="585"/>
      <c r="E100" s="172">
        <f>+H67</f>
        <v>22050</v>
      </c>
    </row>
    <row r="101" spans="1:11" s="145" customFormat="1" ht="15.75">
      <c r="C101" s="177"/>
      <c r="F101" s="179"/>
      <c r="J101" s="168"/>
      <c r="K101" s="169"/>
    </row>
    <row r="102" spans="1:11" s="145" customFormat="1" ht="16.5" thickBot="1">
      <c r="J102" s="171"/>
      <c r="K102" s="169"/>
    </row>
    <row r="103" spans="1:11" s="145" customFormat="1" ht="16.5" thickBot="1">
      <c r="B103" s="180" t="s">
        <v>163</v>
      </c>
      <c r="J103"/>
      <c r="K103"/>
    </row>
    <row r="104" spans="1:11" s="145" customFormat="1" ht="15.75">
      <c r="A104"/>
      <c r="B104" s="154" t="s">
        <v>148</v>
      </c>
      <c r="C104" s="155" t="s">
        <v>149</v>
      </c>
      <c r="D104" s="155" t="s">
        <v>150</v>
      </c>
      <c r="E104" s="155" t="s">
        <v>151</v>
      </c>
      <c r="F104" s="156" t="s">
        <v>152</v>
      </c>
      <c r="G104" s="156" t="s">
        <v>153</v>
      </c>
      <c r="H104" s="157" t="s">
        <v>154</v>
      </c>
      <c r="J104"/>
      <c r="K104"/>
    </row>
    <row r="105" spans="1:11" s="145" customFormat="1" ht="15.75">
      <c r="B105" s="158" t="s">
        <v>155</v>
      </c>
      <c r="C105" s="158">
        <f>+Cálculos!C38</f>
        <v>588</v>
      </c>
      <c r="D105" s="158">
        <v>1</v>
      </c>
      <c r="E105" s="159">
        <v>1700</v>
      </c>
      <c r="F105" s="160">
        <f>+C105*E105</f>
        <v>999600</v>
      </c>
      <c r="G105" s="161">
        <f>F105*26*12</f>
        <v>311875200</v>
      </c>
      <c r="H105" s="162">
        <f>F105/(C105/8)</f>
        <v>13600</v>
      </c>
      <c r="J105"/>
      <c r="K105"/>
    </row>
    <row r="106" spans="1:11" s="145" customFormat="1" ht="15.75">
      <c r="B106" s="158" t="s">
        <v>156</v>
      </c>
      <c r="C106" s="158">
        <f>(C105*0.1)/8</f>
        <v>7.3500000000000005</v>
      </c>
      <c r="D106" s="158">
        <v>0.1</v>
      </c>
      <c r="E106" s="159">
        <v>400</v>
      </c>
      <c r="F106" s="160">
        <f>+(C106*E106)/D106</f>
        <v>29400</v>
      </c>
      <c r="G106" s="161">
        <f>F106*26*12</f>
        <v>9172800</v>
      </c>
      <c r="H106" s="162">
        <f>+F106/(C105/8)</f>
        <v>400</v>
      </c>
    </row>
    <row r="107" spans="1:11" s="145" customFormat="1" ht="53.25" customHeight="1" thickBot="1">
      <c r="B107" s="158" t="s">
        <v>157</v>
      </c>
      <c r="C107" s="158">
        <f>(C105*10)/8</f>
        <v>735</v>
      </c>
      <c r="D107" s="158">
        <v>1000</v>
      </c>
      <c r="E107" s="159">
        <v>2000</v>
      </c>
      <c r="F107" s="160">
        <f>+(C107*E107)/D107</f>
        <v>1470</v>
      </c>
      <c r="G107" s="161">
        <f>F107*26*12</f>
        <v>458640</v>
      </c>
      <c r="H107" s="162">
        <f>F107/(C105/8)</f>
        <v>20</v>
      </c>
    </row>
    <row r="108" spans="1:11" s="145" customFormat="1" ht="16.5" thickBot="1">
      <c r="C108" s="163">
        <f>+SUM(C105:C107)</f>
        <v>1330.35</v>
      </c>
      <c r="E108" s="164" t="s">
        <v>158</v>
      </c>
      <c r="F108" s="165">
        <f>+SUM(F105:F107)</f>
        <v>1030470</v>
      </c>
      <c r="G108" s="166">
        <f>+SUM(G105:G107)</f>
        <v>321506640</v>
      </c>
      <c r="H108" s="167">
        <f>SUM(H105:H107)</f>
        <v>14020</v>
      </c>
    </row>
    <row r="109" spans="1:11" s="145" customFormat="1" ht="15.75"/>
    <row r="110" spans="1:11" s="145" customFormat="1" ht="15.75">
      <c r="B110" s="584" t="s">
        <v>164</v>
      </c>
      <c r="C110" s="584"/>
      <c r="D110" s="584"/>
      <c r="E110" s="170">
        <f>+H108</f>
        <v>14020</v>
      </c>
    </row>
    <row r="111" spans="1:11" s="145" customFormat="1" ht="15.75">
      <c r="B111" s="585" t="s">
        <v>160</v>
      </c>
      <c r="C111" s="585"/>
      <c r="D111" s="585"/>
      <c r="E111" s="172">
        <f>+H68</f>
        <v>22050</v>
      </c>
    </row>
    <row r="112" spans="1:11" s="145" customFormat="1" ht="15.75">
      <c r="C112" s="181"/>
      <c r="G112" s="182" t="e">
        <f>+G108+G97+#REF!</f>
        <v>#REF!</v>
      </c>
      <c r="J112" s="168"/>
      <c r="K112" s="169"/>
    </row>
    <row r="113" spans="1:11" s="145" customFormat="1" ht="15.75">
      <c r="A113" s="183"/>
      <c r="B113" s="184"/>
      <c r="C113" s="185"/>
      <c r="D113" s="183"/>
      <c r="E113" s="183"/>
      <c r="F113" s="183"/>
      <c r="G113" s="183"/>
      <c r="J113" s="171"/>
      <c r="K113" s="169"/>
    </row>
    <row r="114" spans="1:11" s="145" customFormat="1" ht="15.75">
      <c r="A114" s="183"/>
      <c r="B114" s="665" t="s">
        <v>165</v>
      </c>
      <c r="C114" s="665"/>
      <c r="D114" s="15">
        <v>2026</v>
      </c>
      <c r="E114" s="16">
        <v>2027</v>
      </c>
      <c r="F114" s="16">
        <v>2028</v>
      </c>
      <c r="G114" s="16">
        <v>2029</v>
      </c>
      <c r="J114"/>
      <c r="K114"/>
    </row>
    <row r="115" spans="1:11" s="145" customFormat="1" ht="15.75">
      <c r="A115" s="183"/>
      <c r="B115" s="184"/>
      <c r="C115" s="185"/>
      <c r="D115" s="17">
        <v>0.04</v>
      </c>
      <c r="E115" s="17">
        <v>3.7999999999999999E-2</v>
      </c>
      <c r="F115" s="17">
        <v>3.6999999999999998E-2</v>
      </c>
      <c r="G115" s="17">
        <v>3.5999999999999997E-2</v>
      </c>
      <c r="H115" s="178"/>
    </row>
    <row r="116" spans="1:11" s="145" customFormat="1" ht="15.75">
      <c r="A116" s="183"/>
      <c r="B116" s="184"/>
      <c r="C116" s="185"/>
      <c r="D116" s="183"/>
      <c r="E116" s="183"/>
      <c r="F116" s="183"/>
      <c r="H116" s="178"/>
    </row>
    <row r="117" spans="1:11" s="145" customFormat="1" ht="15.75"/>
    <row r="118" spans="1:11" ht="15.75">
      <c r="A118" s="145"/>
      <c r="B118" s="186" t="s">
        <v>166</v>
      </c>
      <c r="C118" s="187">
        <v>0.04</v>
      </c>
      <c r="D118" s="145"/>
      <c r="E118" s="145"/>
      <c r="F118" s="145"/>
    </row>
    <row r="119" spans="1:11" s="145" customFormat="1" ht="15.75"/>
    <row r="120" spans="1:11" s="145" customFormat="1" ht="15.75">
      <c r="B120" s="638" t="s">
        <v>167</v>
      </c>
      <c r="C120" s="638" t="s">
        <v>168</v>
      </c>
      <c r="D120" s="638" t="s">
        <v>169</v>
      </c>
      <c r="E120" s="638" t="s">
        <v>170</v>
      </c>
      <c r="F120" s="638" t="s">
        <v>171</v>
      </c>
      <c r="G120" s="638" t="s">
        <v>172</v>
      </c>
    </row>
    <row r="121" spans="1:11" s="145" customFormat="1" ht="15.75">
      <c r="B121" s="119" t="s">
        <v>173</v>
      </c>
      <c r="C121" s="33">
        <f>H66</f>
        <v>44100</v>
      </c>
      <c r="D121" s="33">
        <f t="shared" ref="D121:E121" si="14">I66</f>
        <v>45643</v>
      </c>
      <c r="E121" s="33">
        <f t="shared" si="14"/>
        <v>47469</v>
      </c>
      <c r="F121" s="33">
        <f>K66</f>
        <v>49842</v>
      </c>
      <c r="G121" s="33">
        <f>L66</f>
        <v>53829</v>
      </c>
    </row>
    <row r="122" spans="1:11" s="145" customFormat="1" ht="15.75">
      <c r="B122" s="119" t="s">
        <v>174</v>
      </c>
      <c r="C122" s="33">
        <f>+E88</f>
        <v>14000</v>
      </c>
      <c r="D122" s="33">
        <f>+C122*(1+D115)</f>
        <v>14560</v>
      </c>
      <c r="E122" s="33">
        <f>+D122*(1+E115)</f>
        <v>15113.28</v>
      </c>
      <c r="F122" s="33">
        <f>+E122*(1+F115)</f>
        <v>15672.47136</v>
      </c>
      <c r="G122" s="33">
        <f>+F122*(1+G115)</f>
        <v>16236.680328959999</v>
      </c>
    </row>
    <row r="123" spans="1:11" s="145" customFormat="1" ht="15.75">
      <c r="B123" s="189" t="s">
        <v>175</v>
      </c>
      <c r="C123" s="190">
        <f>C121*C122</f>
        <v>617400000</v>
      </c>
      <c r="D123" s="190">
        <f t="shared" ref="D123:F123" si="15">D121*D122</f>
        <v>664562080</v>
      </c>
      <c r="E123" s="190">
        <f t="shared" si="15"/>
        <v>717412288.32000005</v>
      </c>
      <c r="F123" s="190">
        <f t="shared" si="15"/>
        <v>781147317.52512002</v>
      </c>
      <c r="G123" s="190">
        <f>G121*G122</f>
        <v>874004265.42758775</v>
      </c>
      <c r="J123" s="168"/>
      <c r="K123" s="169"/>
    </row>
    <row r="124" spans="1:11" s="145" customFormat="1" ht="15.75">
      <c r="B124" s="186"/>
      <c r="C124" s="186"/>
      <c r="D124" s="186"/>
      <c r="E124" s="186"/>
      <c r="F124" s="186"/>
      <c r="G124" s="186"/>
      <c r="J124" s="171"/>
      <c r="K124" s="169"/>
    </row>
    <row r="125" spans="1:11" s="145" customFormat="1" ht="15.75">
      <c r="B125" s="119" t="s">
        <v>176</v>
      </c>
      <c r="C125" s="33">
        <f>+'ESTADO DE RESULTADOS'!E20</f>
        <v>22050</v>
      </c>
      <c r="D125" s="33">
        <f>+'ESTADO DE RESULTADOS'!F20</f>
        <v>22821</v>
      </c>
      <c r="E125" s="33">
        <f>+'ESTADO DE RESULTADOS'!G20</f>
        <v>23734</v>
      </c>
      <c r="F125" s="33">
        <f>+'ESTADO DE RESULTADOS'!H20</f>
        <v>24921</v>
      </c>
      <c r="G125" s="33">
        <f>+'ESTADO DE RESULTADOS'!I20</f>
        <v>26914</v>
      </c>
      <c r="J125"/>
      <c r="K125"/>
    </row>
    <row r="126" spans="1:11" s="145" customFormat="1" ht="15.75">
      <c r="B126" s="119" t="s">
        <v>174</v>
      </c>
      <c r="C126" s="33">
        <f>+E99</f>
        <v>13960</v>
      </c>
      <c r="D126" s="33">
        <f>+C126*(1+D115)</f>
        <v>14518.4</v>
      </c>
      <c r="E126" s="33">
        <f>+D126*(1+E115)</f>
        <v>15070.099200000001</v>
      </c>
      <c r="F126" s="33">
        <f>+E126*(1+F115)</f>
        <v>15627.6928704</v>
      </c>
      <c r="G126" s="33">
        <f>+F126*(1+G115)</f>
        <v>16190.2898137344</v>
      </c>
    </row>
    <row r="127" spans="1:11" s="183" customFormat="1" ht="15.75">
      <c r="A127" s="145"/>
      <c r="B127" s="189" t="s">
        <v>175</v>
      </c>
      <c r="C127" s="190">
        <f>C125*C126</f>
        <v>307818000</v>
      </c>
      <c r="D127" s="190">
        <f t="shared" ref="D127:F127" si="16">D125*D126</f>
        <v>331324406.39999998</v>
      </c>
      <c r="E127" s="190">
        <f t="shared" si="16"/>
        <v>357673734.41280001</v>
      </c>
      <c r="F127" s="190">
        <f t="shared" si="16"/>
        <v>389457734.02323842</v>
      </c>
      <c r="G127" s="190">
        <f>G125*G126</f>
        <v>435745460.04684764</v>
      </c>
    </row>
    <row r="128" spans="1:11" s="183" customFormat="1" ht="31.5" customHeight="1">
      <c r="A128" s="145"/>
      <c r="B128" s="583"/>
      <c r="C128" s="583"/>
      <c r="D128" s="583"/>
      <c r="E128" s="583"/>
      <c r="F128" s="583"/>
      <c r="G128" s="583"/>
    </row>
    <row r="129" spans="1:12" s="183" customFormat="1" ht="15.75">
      <c r="A129" s="145"/>
      <c r="B129" s="119" t="s">
        <v>177</v>
      </c>
      <c r="C129" s="33">
        <f>+'ESTADO DE RESULTADOS'!E21</f>
        <v>22050</v>
      </c>
      <c r="D129" s="33">
        <f>+'ESTADO DE RESULTADOS'!F21</f>
        <v>22050</v>
      </c>
      <c r="E129" s="33">
        <f>+'ESTADO DE RESULTADOS'!G21</f>
        <v>22821</v>
      </c>
      <c r="F129" s="33">
        <f>+'ESTADO DE RESULTADOS'!H21</f>
        <v>23734</v>
      </c>
      <c r="G129" s="33">
        <f>+'ESTADO DE RESULTADOS'!I21</f>
        <v>26914</v>
      </c>
    </row>
    <row r="130" spans="1:12" s="183" customFormat="1" ht="15.75">
      <c r="A130" s="145"/>
      <c r="B130" s="119" t="s">
        <v>174</v>
      </c>
      <c r="C130" s="162">
        <f>+E110</f>
        <v>14020</v>
      </c>
      <c r="D130" s="33">
        <f>+C130*(1+D115)</f>
        <v>14580.800000000001</v>
      </c>
      <c r="E130" s="33">
        <f>+D130*(1+E115)</f>
        <v>15134.870400000002</v>
      </c>
      <c r="F130" s="33">
        <f>+E130*(1+F115)</f>
        <v>15694.8606048</v>
      </c>
      <c r="G130" s="33">
        <f>+F130*(1+G115)</f>
        <v>16259.8755865728</v>
      </c>
    </row>
    <row r="131" spans="1:12" s="145" customFormat="1" ht="15.75">
      <c r="B131" s="189" t="s">
        <v>175</v>
      </c>
      <c r="C131" s="190">
        <f>C129*C130</f>
        <v>309141000</v>
      </c>
      <c r="D131" s="190">
        <f t="shared" ref="D131:F131" si="17">D129*D130</f>
        <v>321506640</v>
      </c>
      <c r="E131" s="190">
        <f t="shared" si="17"/>
        <v>345392877.39840001</v>
      </c>
      <c r="F131" s="190">
        <f t="shared" si="17"/>
        <v>372501821.59432322</v>
      </c>
      <c r="G131" s="190">
        <f>G129*G130</f>
        <v>437618291.53702033</v>
      </c>
      <c r="L131" s="183"/>
    </row>
    <row r="132" spans="1:12" s="145" customFormat="1" ht="15.75">
      <c r="B132" s="191" t="s">
        <v>178</v>
      </c>
      <c r="C132" s="192">
        <f>+C123+C127+C131</f>
        <v>1234359000</v>
      </c>
      <c r="D132" s="192">
        <f>+D123+D127+D131</f>
        <v>1317393126.4000001</v>
      </c>
      <c r="E132" s="192">
        <f>+E123+E127+E131</f>
        <v>1420478900.1312001</v>
      </c>
      <c r="F132" s="192">
        <f>+F123+F127+F131</f>
        <v>1543106873.1426816</v>
      </c>
      <c r="G132" s="192">
        <f>+G123+G127+G131</f>
        <v>1747368017.0114555</v>
      </c>
      <c r="H132" s="188"/>
    </row>
    <row r="133" spans="1:12" s="145" customFormat="1" ht="15.75"/>
    <row r="134" spans="1:12" s="145" customFormat="1" ht="15.75"/>
    <row r="135" spans="1:12" s="145" customFormat="1" ht="15.75">
      <c r="A135" s="193"/>
      <c r="B135" s="194" t="s">
        <v>179</v>
      </c>
      <c r="C135" s="193"/>
      <c r="D135" s="193"/>
      <c r="E135" s="193"/>
      <c r="F135" s="193"/>
    </row>
    <row r="136" spans="1:12" s="145" customFormat="1" ht="15.75">
      <c r="A136" s="195"/>
      <c r="B136" s="152"/>
      <c r="C136" s="195"/>
      <c r="D136" s="195"/>
      <c r="E136" s="195"/>
      <c r="F136" s="195"/>
    </row>
    <row r="137" spans="1:12" s="145" customFormat="1" ht="15.75">
      <c r="A137" s="195"/>
      <c r="B137" s="152"/>
      <c r="C137" s="195"/>
      <c r="D137" s="195"/>
      <c r="E137" s="195"/>
      <c r="F137" s="195"/>
    </row>
    <row r="138" spans="1:12" s="145" customFormat="1" ht="47.25">
      <c r="A138" s="195"/>
      <c r="B138" s="196" t="s">
        <v>180</v>
      </c>
      <c r="C138" s="196" t="s">
        <v>181</v>
      </c>
      <c r="D138" s="176" t="s">
        <v>182</v>
      </c>
      <c r="E138" s="197"/>
      <c r="F138" s="197"/>
    </row>
    <row r="139" spans="1:12" s="145" customFormat="1" ht="15.75">
      <c r="A139" s="195"/>
      <c r="B139" s="198">
        <v>32</v>
      </c>
      <c r="C139" s="199">
        <f>+C142</f>
        <v>102753</v>
      </c>
      <c r="D139" s="200">
        <f>+C139*B139</f>
        <v>3288096</v>
      </c>
      <c r="E139" s="197"/>
      <c r="F139" s="197"/>
    </row>
    <row r="140" spans="1:12" s="145" customFormat="1" ht="15.75">
      <c r="A140" s="195"/>
      <c r="B140" s="197"/>
      <c r="C140" s="201"/>
      <c r="D140" s="202"/>
      <c r="E140" s="197"/>
      <c r="F140" s="197"/>
    </row>
    <row r="141" spans="1:12" s="145" customFormat="1" ht="47.25">
      <c r="A141" s="195"/>
      <c r="B141" s="176" t="s">
        <v>183</v>
      </c>
      <c r="C141" s="196" t="s">
        <v>181</v>
      </c>
      <c r="D141" s="196" t="s">
        <v>184</v>
      </c>
      <c r="E141" s="176" t="s">
        <v>185</v>
      </c>
      <c r="F141" s="197"/>
    </row>
    <row r="142" spans="1:12" s="145" customFormat="1" ht="15.75">
      <c r="A142" s="195"/>
      <c r="B142" s="198">
        <v>30</v>
      </c>
      <c r="C142" s="203">
        <f>B146+G160</f>
        <v>102753</v>
      </c>
      <c r="D142" s="204">
        <f>+C142*12</f>
        <v>1233036</v>
      </c>
      <c r="E142" s="204">
        <f>+D142*B142</f>
        <v>36991080</v>
      </c>
      <c r="F142" s="197"/>
    </row>
    <row r="143" spans="1:12" s="145" customFormat="1" ht="15.75">
      <c r="B143" s="205"/>
      <c r="C143" s="205"/>
      <c r="D143" s="205"/>
      <c r="E143" s="205"/>
      <c r="F143" s="205"/>
    </row>
    <row r="144" spans="1:12" s="145" customFormat="1" ht="15.75">
      <c r="B144" s="205"/>
      <c r="C144" s="205"/>
      <c r="D144" s="205"/>
      <c r="E144" s="205"/>
      <c r="F144" s="205"/>
    </row>
    <row r="145" spans="1:8" s="145" customFormat="1" ht="63">
      <c r="B145" s="206" t="s">
        <v>186</v>
      </c>
      <c r="C145" s="196" t="s">
        <v>187</v>
      </c>
      <c r="D145" s="196" t="s">
        <v>188</v>
      </c>
      <c r="E145" s="196" t="s">
        <v>189</v>
      </c>
      <c r="F145" s="176" t="s">
        <v>190</v>
      </c>
    </row>
    <row r="146" spans="1:8" s="145" customFormat="1" ht="15.75">
      <c r="B146" s="209">
        <f>H65</f>
        <v>88200</v>
      </c>
      <c r="C146" s="210">
        <f>+B146/20</f>
        <v>4410</v>
      </c>
      <c r="D146" s="211">
        <v>20</v>
      </c>
      <c r="E146" s="210">
        <f>+C146*10%</f>
        <v>441</v>
      </c>
      <c r="F146" s="211">
        <v>1.65</v>
      </c>
    </row>
    <row r="147" spans="1:8" s="145" customFormat="1" ht="15.75">
      <c r="B147" s="205"/>
      <c r="C147" s="205"/>
      <c r="D147" s="205"/>
      <c r="E147" s="205"/>
      <c r="F147" s="205"/>
    </row>
    <row r="148" spans="1:8" s="145" customFormat="1" ht="15.75">
      <c r="B148" s="205"/>
      <c r="C148" s="205"/>
      <c r="D148" s="205"/>
      <c r="E148" s="205"/>
      <c r="F148" s="205"/>
    </row>
    <row r="149" spans="1:8" s="193" customFormat="1" ht="15.75">
      <c r="A149" s="145"/>
      <c r="B149" s="145"/>
      <c r="C149" s="145"/>
      <c r="D149" s="145"/>
      <c r="E149" s="145"/>
      <c r="F149" s="145"/>
    </row>
    <row r="150" spans="1:8" s="195" customFormat="1" ht="15.75">
      <c r="A150"/>
      <c r="B150"/>
      <c r="C150"/>
      <c r="D150"/>
      <c r="E150"/>
      <c r="F150"/>
    </row>
    <row r="151" spans="1:8" s="195" customFormat="1" ht="15.75">
      <c r="A151"/>
      <c r="B151"/>
      <c r="C151"/>
      <c r="D151"/>
      <c r="E151"/>
      <c r="F151"/>
    </row>
    <row r="152" spans="1:8" s="195" customFormat="1" ht="38.25" customHeight="1">
      <c r="A152"/>
      <c r="B152"/>
      <c r="C152"/>
      <c r="D152"/>
      <c r="E152"/>
      <c r="F152"/>
      <c r="G152" s="197"/>
    </row>
    <row r="153" spans="1:8" s="195" customFormat="1" ht="15.75">
      <c r="A153"/>
      <c r="B153"/>
      <c r="C153"/>
      <c r="D153"/>
      <c r="E153"/>
      <c r="F153"/>
      <c r="G153" s="197"/>
    </row>
    <row r="154" spans="1:8" s="195" customFormat="1" ht="15.75">
      <c r="A154"/>
      <c r="B154"/>
      <c r="C154"/>
      <c r="D154"/>
      <c r="E154"/>
      <c r="F154"/>
      <c r="G154" s="197"/>
    </row>
    <row r="155" spans="1:8" s="195" customFormat="1" ht="15.75">
      <c r="A155"/>
      <c r="B155"/>
      <c r="C155"/>
      <c r="D155"/>
      <c r="E155"/>
      <c r="F155"/>
      <c r="G155" s="197"/>
    </row>
    <row r="156" spans="1:8" s="195" customFormat="1" ht="20.25" customHeight="1">
      <c r="A156"/>
      <c r="B156"/>
      <c r="C156"/>
      <c r="D156"/>
      <c r="E156"/>
      <c r="F156"/>
      <c r="G156" s="197"/>
    </row>
    <row r="157" spans="1:8" s="145" customFormat="1" ht="15.75">
      <c r="A157"/>
      <c r="B157"/>
      <c r="C157"/>
      <c r="D157"/>
      <c r="E157"/>
      <c r="F157"/>
      <c r="G157" s="205"/>
    </row>
    <row r="158" spans="1:8" s="145" customFormat="1" ht="15.75">
      <c r="A158"/>
      <c r="B158"/>
      <c r="C158"/>
      <c r="D158"/>
      <c r="E158"/>
      <c r="F158"/>
      <c r="G158" s="205"/>
    </row>
    <row r="159" spans="1:8" s="145" customFormat="1" ht="15.75">
      <c r="A159"/>
      <c r="B159"/>
      <c r="C159"/>
      <c r="D159"/>
      <c r="E159"/>
      <c r="F159"/>
      <c r="G159" s="207" t="s">
        <v>191</v>
      </c>
      <c r="H159" s="208"/>
    </row>
    <row r="160" spans="1:8" s="145" customFormat="1" ht="15.75">
      <c r="A160"/>
      <c r="B160"/>
      <c r="C160"/>
      <c r="D160"/>
      <c r="E160"/>
      <c r="F160"/>
      <c r="G160" s="209">
        <f>+F146*E146*D146</f>
        <v>14553</v>
      </c>
      <c r="H160" s="212"/>
    </row>
    <row r="161" spans="1:7" s="145" customFormat="1" ht="15.75">
      <c r="A161"/>
      <c r="B161"/>
      <c r="C161"/>
      <c r="D161"/>
      <c r="E161"/>
      <c r="F161"/>
      <c r="G161" s="205"/>
    </row>
    <row r="162" spans="1:7" s="145" customFormat="1" ht="15.75">
      <c r="A162"/>
      <c r="B162"/>
      <c r="C162"/>
      <c r="D162"/>
      <c r="E162"/>
      <c r="F162"/>
      <c r="G162" s="205"/>
    </row>
    <row r="163" spans="1:7" s="145" customFormat="1" ht="15.75">
      <c r="A163"/>
      <c r="B163"/>
      <c r="C163"/>
      <c r="D163"/>
      <c r="E163"/>
      <c r="F163"/>
    </row>
  </sheetData>
  <mergeCells count="12">
    <mergeCell ref="B114:C114"/>
    <mergeCell ref="B8:H8"/>
    <mergeCell ref="A28:B28"/>
    <mergeCell ref="A29:B29"/>
    <mergeCell ref="A30:B30"/>
    <mergeCell ref="A31:B31"/>
    <mergeCell ref="B34:C34"/>
    <mergeCell ref="A6:H6"/>
    <mergeCell ref="I8:O8"/>
    <mergeCell ref="B18:G18"/>
    <mergeCell ref="H18:M18"/>
    <mergeCell ref="A26:H26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5A5B5F-DC61-4C08-B6D6-C49177F9DDE0}">
  <sheetPr codeName="Hoja4"/>
  <dimension ref="B2:L1019"/>
  <sheetViews>
    <sheetView showGridLines="0" topLeftCell="A43" zoomScale="70" zoomScaleNormal="70" workbookViewId="0">
      <selection activeCell="F57" sqref="F57"/>
    </sheetView>
  </sheetViews>
  <sheetFormatPr baseColWidth="10" defaultColWidth="9.140625" defaultRowHeight="15" customHeight="1"/>
  <cols>
    <col min="1" max="1" width="10.7109375" style="44" customWidth="1"/>
    <col min="2" max="2" width="62.28515625" style="44" customWidth="1"/>
    <col min="3" max="3" width="35.85546875" style="44" customWidth="1"/>
    <col min="4" max="4" width="28" style="44" customWidth="1"/>
    <col min="5" max="5" width="22.28515625" style="44" customWidth="1"/>
    <col min="6" max="6" width="23.140625" style="44" customWidth="1"/>
    <col min="7" max="7" width="38" style="44" customWidth="1"/>
    <col min="8" max="8" width="22.5703125" style="44" customWidth="1"/>
    <col min="9" max="9" width="21.85546875" style="44" customWidth="1"/>
    <col min="10" max="10" width="97" style="44" customWidth="1"/>
    <col min="11" max="11" width="21.85546875" style="44" customWidth="1"/>
    <col min="12" max="12" width="57.42578125" style="44" customWidth="1"/>
    <col min="13" max="16384" width="9.140625" style="44"/>
  </cols>
  <sheetData>
    <row r="2" spans="2:10" ht="19.5" customHeight="1">
      <c r="B2" s="680" t="s">
        <v>192</v>
      </c>
      <c r="C2" s="681"/>
      <c r="E2" s="45" t="s">
        <v>193</v>
      </c>
      <c r="F2" s="45" t="s">
        <v>194</v>
      </c>
      <c r="H2" s="46" t="s">
        <v>195</v>
      </c>
      <c r="I2" s="46" t="s">
        <v>196</v>
      </c>
      <c r="J2" s="46" t="s">
        <v>197</v>
      </c>
    </row>
    <row r="3" spans="2:10" ht="47.25">
      <c r="B3" s="47" t="s">
        <v>198</v>
      </c>
      <c r="C3" s="48">
        <v>1423500</v>
      </c>
      <c r="E3" s="49" t="s">
        <v>199</v>
      </c>
      <c r="F3" s="50">
        <v>5.2199999999999998E-3</v>
      </c>
      <c r="H3" s="51" t="s">
        <v>200</v>
      </c>
      <c r="I3" s="51" t="s">
        <v>201</v>
      </c>
      <c r="J3" s="51" t="s">
        <v>202</v>
      </c>
    </row>
    <row r="4" spans="2:10" ht="47.25">
      <c r="B4" s="47" t="s">
        <v>203</v>
      </c>
      <c r="C4" s="48">
        <v>200000</v>
      </c>
      <c r="E4" s="49" t="s">
        <v>204</v>
      </c>
      <c r="F4" s="50">
        <v>1.044E-2</v>
      </c>
      <c r="H4" s="51" t="s">
        <v>205</v>
      </c>
      <c r="I4" s="51" t="s">
        <v>201</v>
      </c>
      <c r="J4" s="51" t="s">
        <v>206</v>
      </c>
    </row>
    <row r="5" spans="2:10" ht="36.75" customHeight="1">
      <c r="E5" s="49" t="s">
        <v>207</v>
      </c>
      <c r="F5" s="50">
        <v>2.436E-2</v>
      </c>
      <c r="H5" s="108" t="s">
        <v>208</v>
      </c>
      <c r="I5" s="108" t="s">
        <v>209</v>
      </c>
      <c r="J5" s="108" t="s">
        <v>210</v>
      </c>
    </row>
    <row r="6" spans="2:10" ht="33" customHeight="1">
      <c r="E6" s="49" t="s">
        <v>211</v>
      </c>
      <c r="F6" s="50">
        <v>4.3499999999999997E-2</v>
      </c>
      <c r="H6" s="108" t="s">
        <v>212</v>
      </c>
      <c r="I6" s="108" t="s">
        <v>209</v>
      </c>
      <c r="J6" s="108" t="s">
        <v>213</v>
      </c>
    </row>
    <row r="7" spans="2:10" ht="39" customHeight="1">
      <c r="E7" s="49" t="s">
        <v>214</v>
      </c>
      <c r="F7" s="50">
        <v>6.9599999999999995E-2</v>
      </c>
      <c r="H7" s="51" t="s">
        <v>215</v>
      </c>
      <c r="I7" s="51" t="s">
        <v>201</v>
      </c>
      <c r="J7" s="51" t="s">
        <v>216</v>
      </c>
    </row>
    <row r="8" spans="2:10" ht="30.75" customHeight="1">
      <c r="H8" s="51" t="s">
        <v>217</v>
      </c>
      <c r="I8" s="52" t="s">
        <v>218</v>
      </c>
      <c r="J8" s="51" t="s">
        <v>219</v>
      </c>
    </row>
    <row r="9" spans="2:10" ht="42" customHeight="1">
      <c r="B9" s="682" t="s">
        <v>220</v>
      </c>
      <c r="C9" s="682"/>
      <c r="D9" s="682"/>
      <c r="E9" s="682"/>
      <c r="F9" s="682"/>
    </row>
    <row r="10" spans="2:10" ht="17.25" customHeight="1">
      <c r="B10" s="53" t="s">
        <v>195</v>
      </c>
      <c r="C10" s="53" t="s">
        <v>221</v>
      </c>
      <c r="D10" s="53" t="s">
        <v>222</v>
      </c>
      <c r="E10" s="53" t="s">
        <v>223</v>
      </c>
      <c r="F10" s="54" t="s">
        <v>224</v>
      </c>
    </row>
    <row r="11" spans="2:10" ht="27" customHeight="1">
      <c r="B11" s="55" t="s">
        <v>225</v>
      </c>
      <c r="C11" s="56">
        <v>3</v>
      </c>
      <c r="D11" s="57">
        <f>+D20</f>
        <v>2424036.66</v>
      </c>
      <c r="E11" s="58">
        <f>+D11*C11</f>
        <v>7272109.9800000004</v>
      </c>
      <c r="F11" s="58">
        <f>+E11*12</f>
        <v>87265319.760000005</v>
      </c>
    </row>
    <row r="12" spans="2:10" ht="22.5" customHeight="1">
      <c r="B12" s="56" t="s">
        <v>205</v>
      </c>
      <c r="C12" s="56">
        <v>1</v>
      </c>
      <c r="D12" s="58">
        <f>+D21</f>
        <v>3115898.6834400008</v>
      </c>
      <c r="E12" s="58">
        <f>+D12*C12</f>
        <v>3115898.6834400008</v>
      </c>
      <c r="F12" s="58">
        <f>+E12*12</f>
        <v>37390784.201280013</v>
      </c>
    </row>
    <row r="13" spans="2:10" ht="22.5" customHeight="1">
      <c r="B13" s="107" t="s">
        <v>226</v>
      </c>
      <c r="C13" s="107">
        <v>1</v>
      </c>
      <c r="D13" s="556">
        <f>+D24</f>
        <v>400000</v>
      </c>
      <c r="E13" s="556">
        <f>+E24</f>
        <v>400000</v>
      </c>
      <c r="F13" s="557">
        <f>+E13*12</f>
        <v>4800000</v>
      </c>
    </row>
    <row r="14" spans="2:10" ht="22.5" customHeight="1">
      <c r="B14" s="56" t="s">
        <v>227</v>
      </c>
      <c r="C14" s="56">
        <v>1</v>
      </c>
      <c r="D14" s="58">
        <f>+D29</f>
        <v>3345613.5675000004</v>
      </c>
      <c r="E14" s="58">
        <f>+D14*C14</f>
        <v>3345613.5675000004</v>
      </c>
      <c r="F14" s="58">
        <f>+E14*12</f>
        <v>40147362.810000002</v>
      </c>
    </row>
    <row r="15" spans="2:10" ht="22.5" customHeight="1">
      <c r="B15" s="106" t="s">
        <v>212</v>
      </c>
      <c r="C15" s="106">
        <v>1</v>
      </c>
      <c r="D15" s="557">
        <f>+D25</f>
        <v>200000</v>
      </c>
      <c r="E15" s="557">
        <f>+D15*C15</f>
        <v>200000</v>
      </c>
      <c r="F15" s="557">
        <f>+E15*12</f>
        <v>2400000</v>
      </c>
    </row>
    <row r="16" spans="2:10" ht="22.5" customHeight="1">
      <c r="B16" s="53" t="s">
        <v>100</v>
      </c>
      <c r="C16" s="53">
        <f>+SUM(C11:C15)</f>
        <v>7</v>
      </c>
      <c r="D16" s="59">
        <f>+SUM(D11:D15)</f>
        <v>9485548.9109400008</v>
      </c>
      <c r="E16" s="59">
        <f>+SUM(E11:E15)</f>
        <v>14333622.230940001</v>
      </c>
      <c r="F16" s="59">
        <f>+SUM(F11:F15)</f>
        <v>172003466.77128002</v>
      </c>
    </row>
    <row r="17" spans="2:7" ht="22.5" customHeight="1"/>
    <row r="18" spans="2:7" ht="22.5" customHeight="1">
      <c r="B18" s="60"/>
      <c r="C18" s="60"/>
      <c r="D18" s="61"/>
      <c r="E18" s="62"/>
      <c r="F18" s="62"/>
    </row>
    <row r="19" spans="2:7" ht="15.75">
      <c r="B19" s="63" t="s">
        <v>228</v>
      </c>
      <c r="C19" s="63" t="s">
        <v>221</v>
      </c>
      <c r="D19" s="63" t="s">
        <v>222</v>
      </c>
      <c r="E19" s="45" t="s">
        <v>223</v>
      </c>
      <c r="F19" s="64" t="s">
        <v>224</v>
      </c>
      <c r="G19" s="64" t="s">
        <v>229</v>
      </c>
    </row>
    <row r="20" spans="2:7" ht="15.75">
      <c r="B20" s="65" t="s">
        <v>225</v>
      </c>
      <c r="C20" s="65">
        <v>3</v>
      </c>
      <c r="D20" s="66">
        <f>+G49</f>
        <v>2424036.66</v>
      </c>
      <c r="E20" s="67">
        <f>+G51</f>
        <v>7272109.9800000004</v>
      </c>
      <c r="F20" s="71">
        <f>+E20*12</f>
        <v>87265319.760000005</v>
      </c>
      <c r="G20" s="68" t="s">
        <v>230</v>
      </c>
    </row>
    <row r="21" spans="2:7" ht="15.75">
      <c r="B21" s="65" t="s">
        <v>205</v>
      </c>
      <c r="C21" s="65">
        <v>1</v>
      </c>
      <c r="D21" s="66">
        <f>+F51</f>
        <v>3115898.6834400008</v>
      </c>
      <c r="E21" s="67">
        <f>+D21*C21</f>
        <v>3115898.6834400008</v>
      </c>
      <c r="F21" s="71">
        <f>+E21*12</f>
        <v>37390784.201280013</v>
      </c>
      <c r="G21" s="68" t="s">
        <v>230</v>
      </c>
    </row>
    <row r="22" spans="2:7" ht="15.75">
      <c r="D22" s="69"/>
      <c r="E22" s="70"/>
      <c r="F22" s="70"/>
    </row>
    <row r="23" spans="2:7" ht="15.75">
      <c r="B23" s="63" t="s">
        <v>231</v>
      </c>
      <c r="C23" s="63" t="s">
        <v>221</v>
      </c>
      <c r="D23" s="63" t="s">
        <v>222</v>
      </c>
      <c r="E23" s="45" t="s">
        <v>223</v>
      </c>
      <c r="F23" s="64" t="s">
        <v>224</v>
      </c>
      <c r="G23" s="64" t="s">
        <v>229</v>
      </c>
    </row>
    <row r="24" spans="2:7" ht="15.75">
      <c r="B24" s="110" t="s">
        <v>232</v>
      </c>
      <c r="C24" s="110">
        <v>1</v>
      </c>
      <c r="D24" s="111">
        <v>400000</v>
      </c>
      <c r="E24" s="111">
        <f>+D24</f>
        <v>400000</v>
      </c>
      <c r="F24" s="111">
        <f>+E24*12</f>
        <v>4800000</v>
      </c>
      <c r="G24" s="112" t="s">
        <v>233</v>
      </c>
    </row>
    <row r="25" spans="2:7" ht="15.75">
      <c r="B25" s="65" t="s">
        <v>212</v>
      </c>
      <c r="C25" s="65">
        <v>1</v>
      </c>
      <c r="D25" s="71">
        <v>200000</v>
      </c>
      <c r="E25" s="71">
        <v>200000</v>
      </c>
      <c r="F25" s="71">
        <f>+E25*12</f>
        <v>2400000</v>
      </c>
      <c r="G25" s="68" t="s">
        <v>233</v>
      </c>
    </row>
    <row r="26" spans="2:7" ht="15.75">
      <c r="B26" s="63" t="s">
        <v>100</v>
      </c>
      <c r="C26" s="72">
        <f>SUM(C21:C25)</f>
        <v>3</v>
      </c>
      <c r="D26" s="74">
        <f>D21+D25+D24</f>
        <v>3715898.6834400008</v>
      </c>
      <c r="E26" s="74">
        <f>E21+E25+E24</f>
        <v>3715898.6834400008</v>
      </c>
      <c r="F26" s="74">
        <f>F21+F25+F24</f>
        <v>44590784.201280013</v>
      </c>
      <c r="G26" s="75"/>
    </row>
    <row r="27" spans="2:7" ht="15.75">
      <c r="D27" s="61"/>
      <c r="E27" s="62"/>
      <c r="F27" s="62"/>
      <c r="G27" s="75"/>
    </row>
    <row r="28" spans="2:7" ht="15.75">
      <c r="B28" s="63" t="s">
        <v>234</v>
      </c>
      <c r="C28" s="63" t="s">
        <v>221</v>
      </c>
      <c r="D28" s="63" t="s">
        <v>222</v>
      </c>
      <c r="E28" s="45" t="s">
        <v>223</v>
      </c>
      <c r="F28" s="64" t="s">
        <v>224</v>
      </c>
      <c r="G28" s="64" t="s">
        <v>229</v>
      </c>
    </row>
    <row r="29" spans="2:7" ht="15.75">
      <c r="B29" s="65" t="s">
        <v>227</v>
      </c>
      <c r="C29" s="65">
        <v>1</v>
      </c>
      <c r="D29" s="66">
        <f>+E51</f>
        <v>3345613.5675000004</v>
      </c>
      <c r="E29" s="67">
        <f>+D29*C29</f>
        <v>3345613.5675000004</v>
      </c>
      <c r="F29" s="71">
        <f>+E29*12</f>
        <v>40147362.810000002</v>
      </c>
      <c r="G29" s="68" t="s">
        <v>230</v>
      </c>
    </row>
    <row r="30" spans="2:7" ht="15.75">
      <c r="B30" s="63" t="s">
        <v>100</v>
      </c>
      <c r="C30" s="72">
        <f>C29</f>
        <v>1</v>
      </c>
      <c r="D30" s="73">
        <f>+SUM(D29:D29)</f>
        <v>3345613.5675000004</v>
      </c>
      <c r="E30" s="73">
        <f>+SUM(E29:E29)</f>
        <v>3345613.5675000004</v>
      </c>
      <c r="F30" s="74">
        <f>+SUM(F29:F29)</f>
        <v>40147362.810000002</v>
      </c>
    </row>
    <row r="31" spans="2:7" ht="15.75"/>
    <row r="32" spans="2:7" ht="15" customHeight="1">
      <c r="C32" s="61"/>
      <c r="D32" s="61"/>
    </row>
    <row r="33" spans="2:11" ht="15" customHeight="1">
      <c r="B33" s="683" t="s">
        <v>235</v>
      </c>
      <c r="C33" s="683"/>
      <c r="F33" s="63" t="s">
        <v>236</v>
      </c>
      <c r="G33" s="76">
        <f>+C3*2</f>
        <v>2847000</v>
      </c>
    </row>
    <row r="34" spans="2:11" ht="15.75">
      <c r="B34" s="684" t="s">
        <v>237</v>
      </c>
      <c r="C34" s="684"/>
      <c r="H34" s="61"/>
    </row>
    <row r="35" spans="2:11" ht="15.75">
      <c r="E35" s="77" t="s">
        <v>227</v>
      </c>
      <c r="F35" s="77" t="s">
        <v>205</v>
      </c>
      <c r="G35" s="77" t="s">
        <v>225</v>
      </c>
    </row>
    <row r="36" spans="2:11" ht="15.75">
      <c r="C36" s="78" t="s">
        <v>238</v>
      </c>
      <c r="D36" s="78"/>
      <c r="E36" s="109">
        <v>2048375</v>
      </c>
      <c r="F36" s="79">
        <v>1873474</v>
      </c>
      <c r="G36" s="79">
        <f>+C3</f>
        <v>1423500</v>
      </c>
    </row>
    <row r="37" spans="2:11" ht="15.75" customHeight="1">
      <c r="C37" s="78" t="s">
        <v>239</v>
      </c>
      <c r="D37" s="80">
        <v>200000</v>
      </c>
      <c r="E37" s="79">
        <f>+IF(E36&gt;$G$33,"0",$C$4)</f>
        <v>200000</v>
      </c>
      <c r="F37" s="79">
        <f>+IF(F36&gt;$G$33,"0",$C$4)</f>
        <v>200000</v>
      </c>
      <c r="G37" s="79">
        <f>+IF(G36&gt;$G$33,"0",$C$4)</f>
        <v>200000</v>
      </c>
    </row>
    <row r="38" spans="2:11" ht="15.75">
      <c r="C38" s="81" t="s">
        <v>240</v>
      </c>
      <c r="D38" s="81"/>
      <c r="E38" s="82">
        <f>+E36+E37</f>
        <v>2248375</v>
      </c>
      <c r="F38" s="82">
        <f>+F36+F37</f>
        <v>2073474</v>
      </c>
      <c r="G38" s="82">
        <f>+G36+G37</f>
        <v>1623500</v>
      </c>
      <c r="I38" s="83"/>
      <c r="J38" s="84"/>
      <c r="K38" s="84"/>
    </row>
    <row r="39" spans="2:11" ht="15.75">
      <c r="B39" s="674" t="s">
        <v>241</v>
      </c>
      <c r="C39" s="78" t="s">
        <v>242</v>
      </c>
      <c r="D39" s="85">
        <v>8.3299999999999999E-2</v>
      </c>
      <c r="E39" s="79">
        <f>+E38*$D$39</f>
        <v>187289.63750000001</v>
      </c>
      <c r="F39" s="79">
        <f>+F38*$D$39</f>
        <v>172720.3842</v>
      </c>
      <c r="G39" s="79">
        <f>+G38*$D$39</f>
        <v>135237.54999999999</v>
      </c>
      <c r="I39" s="83"/>
      <c r="J39" s="84"/>
      <c r="K39" s="84"/>
    </row>
    <row r="40" spans="2:11" ht="15.75" customHeight="1">
      <c r="B40" s="675"/>
      <c r="C40" s="78" t="s">
        <v>243</v>
      </c>
      <c r="D40" s="85">
        <v>8.3299999999999999E-2</v>
      </c>
      <c r="E40" s="79">
        <f>+E38*$D$40</f>
        <v>187289.63750000001</v>
      </c>
      <c r="F40" s="79">
        <f>+F38*$D$40</f>
        <v>172720.3842</v>
      </c>
      <c r="G40" s="79">
        <f>+G38*$D$40</f>
        <v>135237.54999999999</v>
      </c>
      <c r="I40" s="83"/>
      <c r="J40" s="84"/>
      <c r="K40" s="84"/>
    </row>
    <row r="41" spans="2:11" ht="15.75" customHeight="1">
      <c r="B41" s="675"/>
      <c r="C41" s="78" t="s">
        <v>244</v>
      </c>
      <c r="D41" s="85">
        <v>4.1599999999999998E-2</v>
      </c>
      <c r="E41" s="79">
        <f>+E36*$D$41</f>
        <v>85212.4</v>
      </c>
      <c r="F41" s="79">
        <f>+F36*$D$41</f>
        <v>77936.518400000001</v>
      </c>
      <c r="G41" s="79">
        <f>+G36*$D$41</f>
        <v>59217.599999999999</v>
      </c>
      <c r="I41" s="86"/>
      <c r="J41" s="87"/>
      <c r="K41" s="88"/>
    </row>
    <row r="42" spans="2:11" ht="15.75" customHeight="1">
      <c r="B42" s="676"/>
      <c r="C42" s="78" t="s">
        <v>245</v>
      </c>
      <c r="D42" s="89">
        <v>0.01</v>
      </c>
      <c r="E42" s="79">
        <f>+E38*$D$42</f>
        <v>22483.75</v>
      </c>
      <c r="F42" s="79">
        <f>+F38*$D$42</f>
        <v>20734.740000000002</v>
      </c>
      <c r="G42" s="79">
        <f>+G38*$D$42</f>
        <v>16235</v>
      </c>
    </row>
    <row r="43" spans="2:11" ht="15.75" customHeight="1">
      <c r="B43" s="674" t="s">
        <v>246</v>
      </c>
      <c r="C43" s="78" t="s">
        <v>247</v>
      </c>
      <c r="D43" s="90">
        <v>8.5000000000000006E-2</v>
      </c>
      <c r="E43" s="79">
        <f>+E36*$D$43</f>
        <v>174111.875</v>
      </c>
      <c r="F43" s="79">
        <f>+F36*$D$43</f>
        <v>159245.29</v>
      </c>
      <c r="G43" s="79">
        <f>+G36*$D$43</f>
        <v>120997.50000000001</v>
      </c>
    </row>
    <row r="44" spans="2:11" ht="15.75" customHeight="1">
      <c r="B44" s="675"/>
      <c r="C44" s="78" t="s">
        <v>248</v>
      </c>
      <c r="D44" s="89">
        <v>0.12</v>
      </c>
      <c r="E44" s="79">
        <f>+E36*$D$44</f>
        <v>245805</v>
      </c>
      <c r="F44" s="79">
        <f>+F36*$D$44</f>
        <v>224816.88</v>
      </c>
      <c r="G44" s="79">
        <f>+G36*$D$44</f>
        <v>170820</v>
      </c>
      <c r="I44" s="91"/>
      <c r="J44" s="91"/>
      <c r="K44" s="91"/>
    </row>
    <row r="45" spans="2:11" ht="15.75" customHeight="1">
      <c r="B45" s="676"/>
      <c r="C45" s="78" t="s">
        <v>249</v>
      </c>
      <c r="D45" s="92" t="s">
        <v>250</v>
      </c>
      <c r="E45" s="79">
        <f>+E36*F3</f>
        <v>10692.5175</v>
      </c>
      <c r="F45" s="79">
        <f>F36*$F$5</f>
        <v>45637.826639999999</v>
      </c>
      <c r="G45" s="79">
        <f>G36*$F$5</f>
        <v>34676.46</v>
      </c>
      <c r="I45" s="83"/>
      <c r="J45" s="93"/>
      <c r="K45" s="93"/>
    </row>
    <row r="46" spans="2:11" ht="15.75" customHeight="1">
      <c r="B46" s="674" t="s">
        <v>251</v>
      </c>
      <c r="C46" s="78" t="s">
        <v>252</v>
      </c>
      <c r="D46" s="89">
        <v>0.02</v>
      </c>
      <c r="E46" s="79">
        <f>+E36*$D$46</f>
        <v>40967.5</v>
      </c>
      <c r="F46" s="79">
        <f>+F36*$D$46</f>
        <v>37469.480000000003</v>
      </c>
      <c r="G46" s="79">
        <f>+G36*$D$46</f>
        <v>28470</v>
      </c>
      <c r="I46" s="83"/>
      <c r="J46" s="93"/>
      <c r="K46" s="93"/>
    </row>
    <row r="47" spans="2:11" ht="15.75" customHeight="1">
      <c r="B47" s="675"/>
      <c r="C47" s="78" t="s">
        <v>253</v>
      </c>
      <c r="D47" s="89">
        <v>0.03</v>
      </c>
      <c r="E47" s="79">
        <f>+E36*$D$47</f>
        <v>61451.25</v>
      </c>
      <c r="F47" s="79">
        <f>+F36*$D$47</f>
        <v>56204.22</v>
      </c>
      <c r="G47" s="79">
        <f>+G36*$D$47</f>
        <v>42705</v>
      </c>
      <c r="J47" s="93"/>
      <c r="K47" s="94"/>
    </row>
    <row r="48" spans="2:11" ht="15.75" customHeight="1">
      <c r="B48" s="676"/>
      <c r="C48" s="78" t="s">
        <v>254</v>
      </c>
      <c r="D48" s="89">
        <v>0.04</v>
      </c>
      <c r="E48" s="79">
        <f>+E36*$D$48</f>
        <v>81935</v>
      </c>
      <c r="F48" s="79">
        <f>+F36*$D$48</f>
        <v>74938.960000000006</v>
      </c>
      <c r="G48" s="79">
        <f>+G36*$D$48</f>
        <v>56940</v>
      </c>
    </row>
    <row r="49" spans="3:12" ht="15.75" customHeight="1">
      <c r="D49" s="78" t="s">
        <v>255</v>
      </c>
      <c r="E49" s="79">
        <f>SUM(E38:E48)</f>
        <v>3345613.5675000004</v>
      </c>
      <c r="F49" s="79">
        <f>SUM(F38:F48)</f>
        <v>3115898.6834400008</v>
      </c>
      <c r="G49" s="79">
        <f>SUM(G38:G48)</f>
        <v>2424036.66</v>
      </c>
    </row>
    <row r="50" spans="3:12" ht="15.75" customHeight="1">
      <c r="D50" s="78" t="s">
        <v>256</v>
      </c>
      <c r="E50" s="95">
        <v>1</v>
      </c>
      <c r="F50" s="95">
        <v>1</v>
      </c>
      <c r="G50" s="95">
        <v>3</v>
      </c>
      <c r="I50" s="91"/>
      <c r="J50" s="91"/>
      <c r="K50" s="91"/>
    </row>
    <row r="51" spans="3:12" ht="15.75" customHeight="1">
      <c r="D51" s="96" t="s">
        <v>257</v>
      </c>
      <c r="E51" s="97">
        <f>+E49*E50</f>
        <v>3345613.5675000004</v>
      </c>
      <c r="F51" s="97">
        <f>+F49*F50</f>
        <v>3115898.6834400008</v>
      </c>
      <c r="G51" s="97">
        <f>+G49*G50</f>
        <v>7272109.9800000004</v>
      </c>
      <c r="I51" s="83"/>
      <c r="J51" s="93"/>
      <c r="K51" s="93"/>
    </row>
    <row r="52" spans="3:12" ht="15.75" customHeight="1">
      <c r="J52" s="86"/>
      <c r="K52" s="88"/>
      <c r="L52" s="88"/>
    </row>
    <row r="53" spans="3:12" ht="15.75" customHeight="1"/>
    <row r="54" spans="3:12" ht="15.75" customHeight="1"/>
    <row r="55" spans="3:12" ht="15.75" customHeight="1">
      <c r="C55" s="677" t="s">
        <v>258</v>
      </c>
      <c r="D55" s="678"/>
      <c r="E55" s="678"/>
      <c r="F55" s="678"/>
      <c r="G55" s="679"/>
    </row>
    <row r="56" spans="3:12" ht="15.75" customHeight="1">
      <c r="C56" s="98" t="s">
        <v>259</v>
      </c>
      <c r="D56" s="98" t="s">
        <v>260</v>
      </c>
      <c r="E56" s="98" t="s">
        <v>261</v>
      </c>
      <c r="F56" s="98" t="s">
        <v>262</v>
      </c>
      <c r="G56" s="98" t="s">
        <v>263</v>
      </c>
    </row>
    <row r="57" spans="3:12" ht="15.75" customHeight="1">
      <c r="C57" s="98">
        <v>1</v>
      </c>
      <c r="D57" s="98">
        <v>4</v>
      </c>
      <c r="E57" s="99">
        <f>(E49-E37)/30</f>
        <v>104853.78558333335</v>
      </c>
      <c r="F57" s="99">
        <f>+E57*1.75</f>
        <v>183494.12477083335</v>
      </c>
      <c r="G57" s="99">
        <f>+F57*D57*C57</f>
        <v>733976.49908333342</v>
      </c>
    </row>
    <row r="58" spans="3:12" ht="8.25" customHeight="1">
      <c r="D58" s="60"/>
      <c r="E58" s="100"/>
      <c r="F58" s="100"/>
      <c r="G58" s="100"/>
      <c r="H58" s="60"/>
    </row>
    <row r="59" spans="3:12" ht="15.75" customHeight="1">
      <c r="C59" s="677" t="s">
        <v>264</v>
      </c>
      <c r="D59" s="678"/>
      <c r="E59" s="678"/>
      <c r="F59" s="678"/>
      <c r="G59" s="679"/>
    </row>
    <row r="60" spans="3:12" ht="15.75" customHeight="1">
      <c r="C60" s="98" t="s">
        <v>259</v>
      </c>
      <c r="D60" s="98" t="s">
        <v>260</v>
      </c>
      <c r="E60" s="98" t="s">
        <v>261</v>
      </c>
      <c r="F60" s="98" t="s">
        <v>262</v>
      </c>
      <c r="G60" s="98" t="s">
        <v>263</v>
      </c>
    </row>
    <row r="61" spans="3:12" ht="15.75" customHeight="1">
      <c r="C61" s="98">
        <v>1</v>
      </c>
      <c r="D61" s="98">
        <v>4</v>
      </c>
      <c r="E61" s="99">
        <f>(F49-F37)/30</f>
        <v>97196.622781333353</v>
      </c>
      <c r="F61" s="99">
        <f>+E61*1.75</f>
        <v>170094.08986733336</v>
      </c>
      <c r="G61" s="99">
        <f>+F61*D61*C61</f>
        <v>680376.35946933343</v>
      </c>
    </row>
    <row r="62" spans="3:12" ht="8.25" customHeight="1">
      <c r="D62" s="60"/>
      <c r="E62" s="60"/>
      <c r="F62" s="60"/>
      <c r="G62" s="60"/>
      <c r="H62" s="60"/>
    </row>
    <row r="63" spans="3:12" ht="15.75" customHeight="1">
      <c r="C63" s="677" t="s">
        <v>265</v>
      </c>
      <c r="D63" s="678"/>
      <c r="E63" s="678"/>
      <c r="F63" s="678"/>
      <c r="G63" s="679"/>
    </row>
    <row r="64" spans="3:12" ht="15.75" customHeight="1">
      <c r="C64" s="98" t="s">
        <v>259</v>
      </c>
      <c r="D64" s="98" t="s">
        <v>260</v>
      </c>
      <c r="E64" s="98" t="s">
        <v>261</v>
      </c>
      <c r="F64" s="98" t="s">
        <v>262</v>
      </c>
      <c r="G64" s="98" t="s">
        <v>263</v>
      </c>
    </row>
    <row r="65" spans="3:11" ht="15.75" customHeight="1">
      <c r="C65" s="98">
        <v>3</v>
      </c>
      <c r="D65" s="98">
        <v>4</v>
      </c>
      <c r="E65" s="99">
        <f>(G49-G37)/30</f>
        <v>74134.555333333337</v>
      </c>
      <c r="F65" s="99">
        <f>+E65*1.75</f>
        <v>129735.47183333334</v>
      </c>
      <c r="G65" s="99">
        <f>+F65*D65*C65</f>
        <v>1556825.662</v>
      </c>
    </row>
    <row r="66" spans="3:11" ht="15.75" customHeight="1"/>
    <row r="67" spans="3:11" ht="15.75" customHeight="1"/>
    <row r="68" spans="3:11" ht="15.75" customHeight="1"/>
    <row r="69" spans="3:11" ht="15.75" customHeight="1"/>
    <row r="70" spans="3:11" ht="15.75" customHeight="1"/>
    <row r="71" spans="3:11" ht="15.75" customHeight="1"/>
    <row r="72" spans="3:11" ht="15.75" customHeight="1"/>
    <row r="73" spans="3:11" ht="15.75" customHeight="1"/>
    <row r="74" spans="3:11" ht="15.75" customHeight="1">
      <c r="K74" s="101"/>
    </row>
    <row r="75" spans="3:11" ht="15.75" customHeight="1"/>
    <row r="76" spans="3:11" ht="15.75" customHeight="1"/>
    <row r="77" spans="3:11" ht="15.75" customHeight="1"/>
    <row r="79" spans="3:11" ht="15.75" customHeight="1"/>
    <row r="80" spans="3:11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spans="11:12" ht="15.75" customHeight="1"/>
    <row r="98" spans="11:12" ht="15.75" customHeight="1">
      <c r="K98" s="102"/>
      <c r="L98" s="102"/>
    </row>
    <row r="99" spans="11:12" ht="15.75" customHeight="1">
      <c r="K99" s="102"/>
      <c r="L99" s="103"/>
    </row>
    <row r="100" spans="11:12" ht="15.75" customHeight="1">
      <c r="K100" s="102"/>
      <c r="L100" s="103"/>
    </row>
    <row r="101" spans="11:12" ht="15.75" customHeight="1">
      <c r="K101" s="102"/>
      <c r="L101" s="103"/>
    </row>
    <row r="102" spans="11:12" ht="15" customHeight="1">
      <c r="K102" s="102"/>
      <c r="L102" s="103"/>
    </row>
    <row r="107" spans="11:12" ht="15.75" customHeight="1"/>
    <row r="108" spans="11:12" ht="15.75" customHeight="1">
      <c r="K108" s="104"/>
    </row>
    <row r="109" spans="11:12" ht="15.75" customHeight="1">
      <c r="K109" s="105"/>
    </row>
    <row r="110" spans="11:12" ht="15.75" customHeight="1">
      <c r="K110" s="105"/>
    </row>
    <row r="111" spans="11:12" ht="15.75" customHeight="1">
      <c r="K111" s="105"/>
    </row>
    <row r="112" spans="11: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  <row r="1007" ht="15.75" customHeight="1"/>
    <row r="1008" ht="15.75" customHeight="1"/>
    <row r="1009" ht="15.75" customHeight="1"/>
    <row r="1010" ht="15.75" customHeight="1"/>
    <row r="1011" ht="15.75" customHeight="1"/>
    <row r="1012" ht="15.75" customHeight="1"/>
    <row r="1013" ht="15.75" customHeight="1"/>
    <row r="1014" ht="15.75" customHeight="1"/>
    <row r="1015" ht="15.75" customHeight="1"/>
    <row r="1016" ht="15.75" customHeight="1"/>
    <row r="1017" ht="15.75" customHeight="1"/>
    <row r="1018" ht="15.75" customHeight="1"/>
    <row r="1019" ht="15.75" customHeight="1"/>
  </sheetData>
  <mergeCells count="10">
    <mergeCell ref="B46:B48"/>
    <mergeCell ref="C55:G55"/>
    <mergeCell ref="C59:G59"/>
    <mergeCell ref="C63:G63"/>
    <mergeCell ref="B2:C2"/>
    <mergeCell ref="B9:F9"/>
    <mergeCell ref="B33:C33"/>
    <mergeCell ref="B34:C34"/>
    <mergeCell ref="B39:B42"/>
    <mergeCell ref="B43:B45"/>
  </mergeCells>
  <pageMargins left="0.7" right="0.7" top="0.75" bottom="0.75" header="0" footer="0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47DF1A-DF14-4731-9305-0A975D13ABA2}">
  <sheetPr codeName="Hoja5"/>
  <dimension ref="A1:J188"/>
  <sheetViews>
    <sheetView showGridLines="0" topLeftCell="A154" zoomScale="90" zoomScaleNormal="90" workbookViewId="0">
      <selection activeCell="D169" sqref="D169"/>
    </sheetView>
  </sheetViews>
  <sheetFormatPr baseColWidth="10" defaultColWidth="9.140625" defaultRowHeight="14.25"/>
  <cols>
    <col min="1" max="1" width="96.140625" style="232" customWidth="1"/>
    <col min="2" max="2" width="32.85546875" style="232" customWidth="1"/>
    <col min="3" max="3" width="24.5703125" style="232" customWidth="1"/>
    <col min="4" max="4" width="26.5703125" style="232" customWidth="1"/>
    <col min="5" max="5" width="26.140625" style="232" customWidth="1"/>
    <col min="6" max="6" width="30.140625" style="232" customWidth="1"/>
    <col min="7" max="7" width="30.28515625" style="232" customWidth="1"/>
    <col min="8" max="8" width="15.7109375" style="232" bestFit="1" customWidth="1"/>
    <col min="9" max="16384" width="9.140625" style="232"/>
  </cols>
  <sheetData>
    <row r="1" spans="1:7" ht="15.75" thickBot="1">
      <c r="A1" s="231" t="s">
        <v>266</v>
      </c>
    </row>
    <row r="2" spans="1:7" ht="72.75" customHeight="1" thickBot="1">
      <c r="A2" s="142" t="s">
        <v>267</v>
      </c>
      <c r="C2" s="665" t="s">
        <v>165</v>
      </c>
      <c r="D2" s="141">
        <v>2026</v>
      </c>
      <c r="E2" s="140">
        <v>2027</v>
      </c>
      <c r="F2" s="140">
        <v>2028</v>
      </c>
      <c r="G2" s="140">
        <v>2029</v>
      </c>
    </row>
    <row r="3" spans="1:7" ht="42.75" customHeight="1">
      <c r="A3" s="13"/>
      <c r="C3" s="665"/>
      <c r="D3" s="139">
        <v>0.04</v>
      </c>
      <c r="E3" s="17">
        <v>3.7999999999999999E-2</v>
      </c>
      <c r="F3" s="17">
        <v>3.6999999999999998E-2</v>
      </c>
      <c r="G3" s="17">
        <v>3.5999999999999997E-2</v>
      </c>
    </row>
    <row r="4" spans="1:7" ht="42.75" customHeight="1">
      <c r="A4" s="13"/>
      <c r="C4" s="138" t="s">
        <v>268</v>
      </c>
      <c r="D4" s="17">
        <f>+D3+3%</f>
        <v>7.0000000000000007E-2</v>
      </c>
      <c r="E4" s="17">
        <f>+E3+3%</f>
        <v>6.8000000000000005E-2</v>
      </c>
      <c r="F4" s="17">
        <f>+F3+3%</f>
        <v>6.7000000000000004E-2</v>
      </c>
      <c r="G4" s="17">
        <f>+G3+3%</f>
        <v>6.6000000000000003E-2</v>
      </c>
    </row>
    <row r="5" spans="1:7">
      <c r="A5" s="13"/>
      <c r="B5" s="13"/>
      <c r="C5" s="137"/>
      <c r="D5" s="137"/>
      <c r="E5" s="137"/>
      <c r="F5" s="137"/>
      <c r="G5" s="13"/>
    </row>
    <row r="6" spans="1:7">
      <c r="A6" s="123" t="s">
        <v>269</v>
      </c>
      <c r="B6" s="136" t="s">
        <v>270</v>
      </c>
      <c r="C6" s="135" t="s">
        <v>168</v>
      </c>
      <c r="D6" s="135" t="s">
        <v>169</v>
      </c>
      <c r="E6" s="135" t="s">
        <v>170</v>
      </c>
      <c r="F6" s="135" t="s">
        <v>171</v>
      </c>
      <c r="G6" s="135" t="s">
        <v>172</v>
      </c>
    </row>
    <row r="7" spans="1:7">
      <c r="A7" s="13" t="s">
        <v>271</v>
      </c>
      <c r="B7" s="13"/>
      <c r="C7" s="21">
        <f>+B9</f>
        <v>3288096</v>
      </c>
      <c r="D7" s="21">
        <f>+C9</f>
        <v>3288096</v>
      </c>
      <c r="E7" s="21">
        <f>+D9</f>
        <v>3419619.8400000003</v>
      </c>
      <c r="F7" s="21">
        <f>+E9</f>
        <v>3549565.3939200006</v>
      </c>
      <c r="G7" s="21">
        <f>+F9</f>
        <v>3680899.3134950404</v>
      </c>
    </row>
    <row r="8" spans="1:7">
      <c r="A8" s="13" t="s">
        <v>272</v>
      </c>
      <c r="B8" s="13"/>
      <c r="C8" s="21">
        <f>+DEMANDA!E142</f>
        <v>36991080</v>
      </c>
      <c r="D8" s="21">
        <f>+C8*(1+D3)</f>
        <v>38470723.200000003</v>
      </c>
      <c r="E8" s="21">
        <f>+D8*(1+E3)</f>
        <v>39932610.681600004</v>
      </c>
      <c r="F8" s="21">
        <f>+E8*(1+F3)</f>
        <v>41410117.276819199</v>
      </c>
      <c r="G8" s="21">
        <f>+F8*(1+G3)</f>
        <v>42900881.498784691</v>
      </c>
    </row>
    <row r="9" spans="1:7">
      <c r="A9" s="13" t="s">
        <v>273</v>
      </c>
      <c r="B9" s="43">
        <f>+DEMANDA!D139</f>
        <v>3288096</v>
      </c>
      <c r="C9" s="21">
        <f>+B9</f>
        <v>3288096</v>
      </c>
      <c r="D9" s="21">
        <f>+C9*(1+D3)</f>
        <v>3419619.8400000003</v>
      </c>
      <c r="E9" s="21">
        <f>+D9*(1+E3)</f>
        <v>3549565.3939200006</v>
      </c>
      <c r="F9" s="21">
        <f>+E9*(1+F3)</f>
        <v>3680899.3134950404</v>
      </c>
      <c r="G9" s="21">
        <f>+F9*(1+G3)</f>
        <v>3813411.6887808619</v>
      </c>
    </row>
    <row r="10" spans="1:7" ht="15">
      <c r="A10" s="24" t="s">
        <v>274</v>
      </c>
      <c r="B10" s="13"/>
      <c r="C10" s="23">
        <f>+C7+C8-C9</f>
        <v>36991080</v>
      </c>
      <c r="D10" s="23">
        <f>+D7+D8-D9</f>
        <v>38339199.359999999</v>
      </c>
      <c r="E10" s="23">
        <f>+E7+E8-E9</f>
        <v>39802665.127680004</v>
      </c>
      <c r="F10" s="23">
        <f>+F7+F8-F9</f>
        <v>41278783.357244164</v>
      </c>
      <c r="G10" s="23">
        <f>+G7+G8-G9</f>
        <v>42768369.123498872</v>
      </c>
    </row>
    <row r="11" spans="1:7">
      <c r="A11" s="232" t="s">
        <v>275</v>
      </c>
      <c r="B11" s="13"/>
      <c r="C11" s="118">
        <f t="shared" ref="C11:C16" si="0">+C163</f>
        <v>22714285.714285716</v>
      </c>
      <c r="D11" s="21">
        <f t="shared" ref="D11:G15" si="1">+C11*(1+D$3)</f>
        <v>23622857.142857146</v>
      </c>
      <c r="E11" s="21">
        <f t="shared" si="1"/>
        <v>24520525.714285716</v>
      </c>
      <c r="F11" s="21">
        <f t="shared" si="1"/>
        <v>25427785.165714286</v>
      </c>
      <c r="G11" s="21">
        <f t="shared" si="1"/>
        <v>26343185.431680001</v>
      </c>
    </row>
    <row r="12" spans="1:7">
      <c r="A12" s="232" t="s">
        <v>276</v>
      </c>
      <c r="B12" s="13"/>
      <c r="C12" s="118">
        <f t="shared" si="0"/>
        <v>3358800</v>
      </c>
      <c r="D12" s="21">
        <f t="shared" si="1"/>
        <v>3493152</v>
      </c>
      <c r="E12" s="21">
        <f t="shared" si="1"/>
        <v>3625891.7760000001</v>
      </c>
      <c r="F12" s="21">
        <f t="shared" si="1"/>
        <v>3760049.771712</v>
      </c>
      <c r="G12" s="21">
        <f t="shared" si="1"/>
        <v>3895411.5634936322</v>
      </c>
    </row>
    <row r="13" spans="1:7">
      <c r="A13" s="232" t="s">
        <v>231</v>
      </c>
      <c r="B13" s="13"/>
      <c r="C13" s="134">
        <f t="shared" si="0"/>
        <v>7200000</v>
      </c>
      <c r="D13" s="133">
        <f t="shared" si="1"/>
        <v>7488000</v>
      </c>
      <c r="E13" s="133">
        <f t="shared" si="1"/>
        <v>7772544</v>
      </c>
      <c r="F13" s="133">
        <f t="shared" si="1"/>
        <v>8060128.1279999996</v>
      </c>
      <c r="G13" s="133">
        <f t="shared" si="1"/>
        <v>8350292.7406080002</v>
      </c>
    </row>
    <row r="14" spans="1:7">
      <c r="A14" s="232" t="s">
        <v>277</v>
      </c>
      <c r="B14" s="13"/>
      <c r="C14" s="118">
        <f t="shared" si="0"/>
        <v>9611135.5999999996</v>
      </c>
      <c r="D14" s="21">
        <f t="shared" si="1"/>
        <v>9995581.0240000002</v>
      </c>
      <c r="E14" s="21">
        <f t="shared" si="1"/>
        <v>10375413.102912001</v>
      </c>
      <c r="F14" s="21">
        <f t="shared" si="1"/>
        <v>10759303.387719745</v>
      </c>
      <c r="G14" s="21">
        <f t="shared" si="1"/>
        <v>11146638.309677657</v>
      </c>
    </row>
    <row r="15" spans="1:7">
      <c r="A15" s="232" t="s">
        <v>278</v>
      </c>
      <c r="B15" s="13"/>
      <c r="C15" s="118">
        <f t="shared" si="0"/>
        <v>600000</v>
      </c>
      <c r="D15" s="21">
        <f t="shared" si="1"/>
        <v>624000</v>
      </c>
      <c r="E15" s="21">
        <f t="shared" si="1"/>
        <v>647712</v>
      </c>
      <c r="F15" s="21">
        <f t="shared" si="1"/>
        <v>671677.34399999992</v>
      </c>
      <c r="G15" s="21">
        <f t="shared" si="1"/>
        <v>695857.7283839999</v>
      </c>
    </row>
    <row r="16" spans="1:7">
      <c r="A16" s="232" t="s">
        <v>279</v>
      </c>
      <c r="B16" s="13"/>
      <c r="C16" s="118">
        <f t="shared" si="0"/>
        <v>10360905.699999999</v>
      </c>
      <c r="D16" s="21">
        <v>28442149.599999994</v>
      </c>
      <c r="E16" s="21">
        <v>28442149.599999994</v>
      </c>
      <c r="F16" s="21">
        <v>28442149.599999994</v>
      </c>
      <c r="G16" s="21">
        <v>28442149.599999994</v>
      </c>
    </row>
    <row r="17" spans="1:7">
      <c r="A17" s="232" t="s">
        <v>280</v>
      </c>
      <c r="B17" s="13"/>
      <c r="C17" s="118">
        <f>+C173</f>
        <v>20279238.75</v>
      </c>
      <c r="D17" s="21">
        <f t="shared" ref="D17:G18" si="2">+C17*(1+D$3)</f>
        <v>21090408.300000001</v>
      </c>
      <c r="E17" s="21">
        <f t="shared" si="2"/>
        <v>21891843.815400001</v>
      </c>
      <c r="F17" s="21">
        <f t="shared" si="2"/>
        <v>22701842.0365698</v>
      </c>
      <c r="G17" s="21">
        <f t="shared" si="2"/>
        <v>23519108.349886313</v>
      </c>
    </row>
    <row r="18" spans="1:7" s="233" customFormat="1" ht="15">
      <c r="A18" s="232" t="s">
        <v>281</v>
      </c>
      <c r="B18" s="13"/>
      <c r="C18" s="118">
        <f>+C174</f>
        <v>5429200</v>
      </c>
      <c r="D18" s="21">
        <f t="shared" si="2"/>
        <v>5646368</v>
      </c>
      <c r="E18" s="21">
        <f t="shared" si="2"/>
        <v>5860929.9840000002</v>
      </c>
      <c r="F18" s="21">
        <f t="shared" si="2"/>
        <v>6077784.3934079995</v>
      </c>
      <c r="G18" s="21">
        <f t="shared" si="2"/>
        <v>6296584.6315706875</v>
      </c>
    </row>
    <row r="19" spans="1:7" ht="15">
      <c r="A19" s="234" t="s">
        <v>282</v>
      </c>
      <c r="B19" s="13"/>
      <c r="C19" s="132">
        <f>+SUM(C10:C18)</f>
        <v>116544645.76428571</v>
      </c>
      <c r="D19" s="132">
        <f>+SUM(D10:D18)</f>
        <v>138741715.42685714</v>
      </c>
      <c r="E19" s="132">
        <f>+SUM(E10:E18)</f>
        <v>142939675.1202777</v>
      </c>
      <c r="F19" s="132">
        <f>+SUM(F10:F18)</f>
        <v>147179503.18436798</v>
      </c>
      <c r="G19" s="132">
        <f>+SUM(G10:G18)</f>
        <v>151457597.47879919</v>
      </c>
    </row>
    <row r="20" spans="1:7" ht="15">
      <c r="A20" s="233"/>
      <c r="B20" s="13"/>
      <c r="C20" s="131"/>
      <c r="D20" s="131"/>
      <c r="E20" s="131"/>
      <c r="F20" s="131"/>
      <c r="G20" s="131"/>
    </row>
    <row r="21" spans="1:7">
      <c r="B21" s="13"/>
      <c r="C21" s="130"/>
      <c r="D21" s="130"/>
      <c r="E21" s="130"/>
      <c r="F21" s="130"/>
      <c r="G21" s="130"/>
    </row>
    <row r="22" spans="1:7">
      <c r="A22" s="129" t="s">
        <v>283</v>
      </c>
    </row>
    <row r="24" spans="1:7" ht="45">
      <c r="A24" s="235" t="s">
        <v>284</v>
      </c>
      <c r="B24" s="236" t="s">
        <v>285</v>
      </c>
      <c r="C24" s="237" t="s">
        <v>286</v>
      </c>
      <c r="D24" s="238" t="s">
        <v>287</v>
      </c>
      <c r="E24" s="238" t="s">
        <v>288</v>
      </c>
      <c r="F24" s="237" t="s">
        <v>289</v>
      </c>
      <c r="G24" s="237" t="s">
        <v>290</v>
      </c>
    </row>
    <row r="25" spans="1:7" s="378" customFormat="1">
      <c r="A25" s="375" t="s">
        <v>291</v>
      </c>
      <c r="B25" s="376">
        <v>1</v>
      </c>
      <c r="C25" s="377">
        <v>499900</v>
      </c>
      <c r="D25" s="377">
        <f>+C25*B25</f>
        <v>499900</v>
      </c>
      <c r="E25" s="376">
        <v>10</v>
      </c>
      <c r="F25" s="377">
        <f>+D25/E25</f>
        <v>49990</v>
      </c>
      <c r="G25" s="377">
        <f>+F25/12</f>
        <v>4165.833333333333</v>
      </c>
    </row>
    <row r="26" spans="1:7" s="378" customFormat="1">
      <c r="A26" s="375" t="s">
        <v>292</v>
      </c>
      <c r="B26" s="376">
        <v>1</v>
      </c>
      <c r="C26" s="377">
        <v>344900</v>
      </c>
      <c r="D26" s="377">
        <f>+C26*B26</f>
        <v>344900</v>
      </c>
      <c r="E26" s="376">
        <v>10</v>
      </c>
      <c r="F26" s="377">
        <f>+D26/E26</f>
        <v>34490</v>
      </c>
      <c r="G26" s="377">
        <f>+F26/12</f>
        <v>2874.1666666666665</v>
      </c>
    </row>
    <row r="27" spans="1:7" s="378" customFormat="1">
      <c r="A27" s="375" t="s">
        <v>293</v>
      </c>
      <c r="B27" s="376">
        <v>1</v>
      </c>
      <c r="C27" s="377">
        <v>2099070</v>
      </c>
      <c r="D27" s="377">
        <f>+C27*B27</f>
        <v>2099070</v>
      </c>
      <c r="E27" s="376">
        <v>5</v>
      </c>
      <c r="F27" s="377">
        <f>+D27/E27</f>
        <v>419814</v>
      </c>
      <c r="G27" s="377">
        <f>+F27/12</f>
        <v>34984.5</v>
      </c>
    </row>
    <row r="28" spans="1:7" s="378" customFormat="1">
      <c r="A28" s="375" t="s">
        <v>294</v>
      </c>
      <c r="B28" s="376">
        <v>1</v>
      </c>
      <c r="C28" s="377">
        <v>804952</v>
      </c>
      <c r="D28" s="377">
        <f>+C28*B28</f>
        <v>804952</v>
      </c>
      <c r="E28" s="376">
        <v>5</v>
      </c>
      <c r="F28" s="377">
        <f>+D28/E28</f>
        <v>160990.39999999999</v>
      </c>
      <c r="G28" s="377">
        <f>+F28/12</f>
        <v>13415.866666666667</v>
      </c>
    </row>
    <row r="29" spans="1:7" s="378" customFormat="1">
      <c r="A29" s="375" t="s">
        <v>295</v>
      </c>
      <c r="B29" s="376">
        <v>1</v>
      </c>
      <c r="C29" s="377">
        <v>243900</v>
      </c>
      <c r="D29" s="377">
        <f>+C29*B29</f>
        <v>243900</v>
      </c>
      <c r="E29" s="376">
        <v>10</v>
      </c>
      <c r="F29" s="377">
        <f>+D29/E29</f>
        <v>24390</v>
      </c>
      <c r="G29" s="377">
        <f>+F29/12</f>
        <v>2032.5</v>
      </c>
    </row>
    <row r="30" spans="1:7" ht="15">
      <c r="A30" s="241" t="s">
        <v>100</v>
      </c>
      <c r="B30" s="242"/>
      <c r="C30" s="128">
        <f>+SUM(C25:C29)</f>
        <v>3992722</v>
      </c>
      <c r="D30" s="128">
        <f>+SUM(D25:D29)</f>
        <v>3992722</v>
      </c>
      <c r="E30" s="243"/>
      <c r="F30" s="127">
        <f>+SUM(F25:F29)</f>
        <v>689674.4</v>
      </c>
      <c r="G30" s="127">
        <f>+SUM(G25:G29)</f>
        <v>57472.866666666669</v>
      </c>
    </row>
    <row r="32" spans="1:7">
      <c r="A32" s="123" t="s">
        <v>296</v>
      </c>
    </row>
    <row r="34" spans="1:7" ht="31.5" customHeight="1">
      <c r="A34" s="244" t="s">
        <v>284</v>
      </c>
      <c r="B34" s="236" t="s">
        <v>285</v>
      </c>
      <c r="C34" s="237" t="s">
        <v>286</v>
      </c>
      <c r="D34" s="238" t="s">
        <v>287</v>
      </c>
      <c r="E34" s="238" t="s">
        <v>288</v>
      </c>
      <c r="F34" s="237" t="s">
        <v>289</v>
      </c>
      <c r="G34" s="237" t="s">
        <v>290</v>
      </c>
    </row>
    <row r="35" spans="1:7">
      <c r="A35" s="32" t="s">
        <v>297</v>
      </c>
      <c r="B35" s="245">
        <v>3</v>
      </c>
      <c r="C35" s="126">
        <v>12019000</v>
      </c>
      <c r="D35" s="126">
        <f>+B35*C35</f>
        <v>36057000</v>
      </c>
      <c r="E35" s="379">
        <v>10</v>
      </c>
      <c r="F35" s="126">
        <f>+D35/E35</f>
        <v>3605700</v>
      </c>
      <c r="G35" s="126">
        <f>+F35/12</f>
        <v>300475</v>
      </c>
    </row>
    <row r="36" spans="1:7">
      <c r="A36" s="32" t="s">
        <v>298</v>
      </c>
      <c r="B36" s="245">
        <v>1</v>
      </c>
      <c r="C36" s="126">
        <v>23205000</v>
      </c>
      <c r="D36" s="126">
        <f>+C36</f>
        <v>23205000</v>
      </c>
      <c r="E36" s="379">
        <v>10</v>
      </c>
      <c r="F36" s="126">
        <f>+D36/E36</f>
        <v>2320500</v>
      </c>
      <c r="G36" s="126">
        <f>+F36/12</f>
        <v>193375</v>
      </c>
    </row>
    <row r="37" spans="1:7">
      <c r="A37" s="32" t="s">
        <v>299</v>
      </c>
      <c r="B37" s="245">
        <v>3</v>
      </c>
      <c r="C37" s="126">
        <v>1980000</v>
      </c>
      <c r="D37" s="126">
        <f>+B37*C37</f>
        <v>5940000</v>
      </c>
      <c r="E37" s="379">
        <v>10</v>
      </c>
      <c r="F37" s="126">
        <f t="shared" ref="F37:F47" si="3">+D37/E37</f>
        <v>594000</v>
      </c>
      <c r="G37" s="126">
        <f t="shared" ref="G37:G47" si="4">+F37/12</f>
        <v>49500</v>
      </c>
    </row>
    <row r="38" spans="1:7">
      <c r="A38" s="32" t="s">
        <v>300</v>
      </c>
      <c r="B38" s="245">
        <v>2</v>
      </c>
      <c r="C38" s="126">
        <v>1650000</v>
      </c>
      <c r="D38" s="126">
        <f t="shared" ref="D38:D47" si="5">+B38*C38</f>
        <v>3300000</v>
      </c>
      <c r="E38" s="379">
        <v>10</v>
      </c>
      <c r="F38" s="126">
        <f t="shared" si="3"/>
        <v>330000</v>
      </c>
      <c r="G38" s="126">
        <f t="shared" si="4"/>
        <v>27500</v>
      </c>
    </row>
    <row r="39" spans="1:7">
      <c r="A39" s="32" t="s">
        <v>301</v>
      </c>
      <c r="B39" s="245">
        <v>1</v>
      </c>
      <c r="C39" s="126">
        <v>11900000</v>
      </c>
      <c r="D39" s="126">
        <f t="shared" si="5"/>
        <v>11900000</v>
      </c>
      <c r="E39" s="379">
        <v>10</v>
      </c>
      <c r="F39" s="126">
        <f t="shared" si="3"/>
        <v>1190000</v>
      </c>
      <c r="G39" s="126">
        <f t="shared" si="4"/>
        <v>99166.666666666672</v>
      </c>
    </row>
    <row r="40" spans="1:7">
      <c r="A40" s="32" t="s">
        <v>302</v>
      </c>
      <c r="B40" s="245">
        <v>1</v>
      </c>
      <c r="C40" s="126">
        <v>4395003</v>
      </c>
      <c r="D40" s="126">
        <f t="shared" si="5"/>
        <v>4395003</v>
      </c>
      <c r="E40" s="382">
        <v>10</v>
      </c>
      <c r="F40" s="126">
        <f t="shared" si="3"/>
        <v>439500.3</v>
      </c>
      <c r="G40" s="126">
        <f t="shared" si="4"/>
        <v>36625.025000000001</v>
      </c>
    </row>
    <row r="41" spans="1:7">
      <c r="A41" s="32" t="s">
        <v>303</v>
      </c>
      <c r="B41" s="245">
        <v>1</v>
      </c>
      <c r="C41" s="126">
        <v>2900000</v>
      </c>
      <c r="D41" s="381">
        <f t="shared" si="5"/>
        <v>2900000</v>
      </c>
      <c r="E41" s="384">
        <v>5</v>
      </c>
      <c r="F41" s="126">
        <f t="shared" si="3"/>
        <v>580000</v>
      </c>
      <c r="G41" s="126">
        <f t="shared" si="4"/>
        <v>48333.333333333336</v>
      </c>
    </row>
    <row r="42" spans="1:7" s="389" customFormat="1">
      <c r="A42" s="385" t="s">
        <v>304</v>
      </c>
      <c r="B42" s="380">
        <v>10</v>
      </c>
      <c r="C42" s="386">
        <v>136850</v>
      </c>
      <c r="D42" s="387">
        <f t="shared" si="5"/>
        <v>1368500</v>
      </c>
      <c r="E42" s="388">
        <v>5</v>
      </c>
      <c r="F42" s="386">
        <f t="shared" si="3"/>
        <v>273700</v>
      </c>
      <c r="G42" s="386">
        <f t="shared" si="4"/>
        <v>22808.333333333332</v>
      </c>
    </row>
    <row r="43" spans="1:7">
      <c r="A43" s="32" t="s">
        <v>305</v>
      </c>
      <c r="B43" s="245">
        <v>3</v>
      </c>
      <c r="C43" s="126">
        <v>2312518</v>
      </c>
      <c r="D43" s="381">
        <f t="shared" si="5"/>
        <v>6937554</v>
      </c>
      <c r="E43" s="384">
        <v>10</v>
      </c>
      <c r="F43" s="126">
        <f t="shared" si="3"/>
        <v>693755.4</v>
      </c>
      <c r="G43" s="126">
        <f t="shared" si="4"/>
        <v>57812.950000000004</v>
      </c>
    </row>
    <row r="44" spans="1:7">
      <c r="A44" s="32" t="s">
        <v>306</v>
      </c>
      <c r="B44" s="245">
        <v>1</v>
      </c>
      <c r="C44" s="126">
        <v>1307900</v>
      </c>
      <c r="D44" s="381">
        <f t="shared" si="5"/>
        <v>1307900</v>
      </c>
      <c r="E44" s="384">
        <v>10</v>
      </c>
      <c r="F44" s="126">
        <f t="shared" si="3"/>
        <v>130790</v>
      </c>
      <c r="G44" s="126">
        <f t="shared" si="4"/>
        <v>10899.166666666666</v>
      </c>
    </row>
    <row r="45" spans="1:7">
      <c r="A45" s="32" t="s">
        <v>307</v>
      </c>
      <c r="B45" s="245">
        <v>1</v>
      </c>
      <c r="C45" s="126">
        <v>550000</v>
      </c>
      <c r="D45" s="381">
        <f t="shared" si="5"/>
        <v>550000</v>
      </c>
      <c r="E45" s="384">
        <v>10</v>
      </c>
      <c r="F45" s="126">
        <f t="shared" si="3"/>
        <v>55000</v>
      </c>
      <c r="G45" s="126">
        <f t="shared" si="4"/>
        <v>4583.333333333333</v>
      </c>
    </row>
    <row r="46" spans="1:7">
      <c r="A46" s="32" t="s">
        <v>308</v>
      </c>
      <c r="B46" s="245">
        <v>2</v>
      </c>
      <c r="C46" s="126">
        <v>350000</v>
      </c>
      <c r="D46" s="381">
        <f t="shared" si="5"/>
        <v>700000</v>
      </c>
      <c r="E46" s="384">
        <v>5</v>
      </c>
      <c r="F46" s="126">
        <f t="shared" si="3"/>
        <v>140000</v>
      </c>
      <c r="G46" s="126">
        <f t="shared" si="4"/>
        <v>11666.666666666666</v>
      </c>
    </row>
    <row r="47" spans="1:7">
      <c r="A47" s="32" t="s">
        <v>309</v>
      </c>
      <c r="B47" s="245">
        <v>2</v>
      </c>
      <c r="C47" s="126">
        <v>19900</v>
      </c>
      <c r="D47" s="381">
        <f t="shared" si="5"/>
        <v>39800</v>
      </c>
      <c r="E47" s="384">
        <v>5</v>
      </c>
      <c r="F47" s="126">
        <f t="shared" si="3"/>
        <v>7960</v>
      </c>
      <c r="G47" s="126">
        <f t="shared" si="4"/>
        <v>663.33333333333337</v>
      </c>
    </row>
    <row r="48" spans="1:7" ht="15">
      <c r="A48" s="246" t="s">
        <v>100</v>
      </c>
      <c r="B48" s="247"/>
      <c r="C48" s="125">
        <f>+SUM(C35:C47)</f>
        <v>62726171</v>
      </c>
      <c r="D48" s="125">
        <f>+SUM(D35:D47)</f>
        <v>98600757</v>
      </c>
      <c r="E48" s="383"/>
      <c r="F48" s="124">
        <f>+SUM(F35:F47)</f>
        <v>10360905.700000001</v>
      </c>
      <c r="G48" s="124">
        <f>+SUM(G35:G47)</f>
        <v>863408.80833333335</v>
      </c>
    </row>
    <row r="50" spans="1:9" s="233" customFormat="1" ht="15">
      <c r="A50" s="123" t="s">
        <v>310</v>
      </c>
    </row>
    <row r="52" spans="1:9" ht="15">
      <c r="A52" s="248" t="s">
        <v>311</v>
      </c>
      <c r="B52" s="248" t="s">
        <v>221</v>
      </c>
      <c r="C52" s="248" t="s">
        <v>151</v>
      </c>
      <c r="D52" s="248" t="s">
        <v>100</v>
      </c>
      <c r="F52" s="249" t="s">
        <v>312</v>
      </c>
      <c r="G52" s="250">
        <f>SUM(D42:D47)</f>
        <v>10903754</v>
      </c>
      <c r="H52" s="251"/>
      <c r="I52" s="251"/>
    </row>
    <row r="53" spans="1:9">
      <c r="A53" s="32" t="s">
        <v>297</v>
      </c>
      <c r="B53" s="252">
        <v>3</v>
      </c>
      <c r="C53" s="253">
        <f>+C35</f>
        <v>12019000</v>
      </c>
      <c r="D53" s="253">
        <f>+B53*C53</f>
        <v>36057000</v>
      </c>
      <c r="F53" s="122"/>
      <c r="G53" s="122"/>
      <c r="H53" s="254"/>
      <c r="I53" s="254"/>
    </row>
    <row r="54" spans="1:9">
      <c r="A54" s="32" t="s">
        <v>298</v>
      </c>
      <c r="B54" s="252">
        <v>1</v>
      </c>
      <c r="C54" s="253">
        <f>+C36</f>
        <v>23205000</v>
      </c>
      <c r="D54" s="253">
        <f>+B54*C54</f>
        <v>23205000</v>
      </c>
      <c r="F54" s="122"/>
      <c r="G54" s="255"/>
      <c r="H54" s="254"/>
      <c r="I54" s="254"/>
    </row>
    <row r="55" spans="1:9">
      <c r="A55" s="32" t="s">
        <v>301</v>
      </c>
      <c r="B55" s="245">
        <v>1</v>
      </c>
      <c r="C55" s="126">
        <v>25914353</v>
      </c>
      <c r="D55" s="253">
        <f t="shared" ref="D55:D57" si="6">+B55*C55</f>
        <v>25914353</v>
      </c>
      <c r="F55" s="122"/>
      <c r="G55" s="255"/>
      <c r="H55" s="254"/>
      <c r="I55" s="254"/>
    </row>
    <row r="56" spans="1:9">
      <c r="A56" s="32" t="s">
        <v>302</v>
      </c>
      <c r="B56" s="245">
        <v>1</v>
      </c>
      <c r="C56" s="126">
        <v>4395003</v>
      </c>
      <c r="D56" s="253">
        <f t="shared" si="6"/>
        <v>4395003</v>
      </c>
      <c r="F56" s="122"/>
      <c r="G56" s="255"/>
      <c r="H56" s="254"/>
      <c r="I56" s="254"/>
    </row>
    <row r="57" spans="1:9">
      <c r="A57" s="32" t="s">
        <v>303</v>
      </c>
      <c r="B57" s="245">
        <v>1</v>
      </c>
      <c r="C57" s="126">
        <v>600000</v>
      </c>
      <c r="D57" s="253">
        <f t="shared" si="6"/>
        <v>600000</v>
      </c>
      <c r="F57" s="122"/>
      <c r="G57" s="255"/>
      <c r="H57" s="254"/>
      <c r="I57" s="254"/>
    </row>
    <row r="58" spans="1:9">
      <c r="A58" s="32" t="s">
        <v>299</v>
      </c>
      <c r="B58" s="252">
        <v>3</v>
      </c>
      <c r="C58" s="253">
        <f>+C37</f>
        <v>1980000</v>
      </c>
      <c r="D58" s="253">
        <f>+B58*C58</f>
        <v>5940000</v>
      </c>
      <c r="F58" s="13"/>
      <c r="G58" s="255"/>
      <c r="H58" s="254"/>
      <c r="I58" s="254"/>
    </row>
    <row r="59" spans="1:9" ht="15">
      <c r="A59" s="256" t="s">
        <v>313</v>
      </c>
      <c r="B59" s="257"/>
      <c r="C59" s="253"/>
      <c r="D59" s="258">
        <f>+SUM(D53:D58)</f>
        <v>96111356</v>
      </c>
      <c r="F59" s="13"/>
      <c r="G59" s="255"/>
      <c r="H59" s="254"/>
      <c r="I59" s="254"/>
    </row>
    <row r="60" spans="1:9" ht="15">
      <c r="A60" s="690" t="s">
        <v>314</v>
      </c>
      <c r="B60" s="691"/>
      <c r="C60" s="692"/>
      <c r="D60" s="259">
        <v>2500000</v>
      </c>
      <c r="F60" s="251"/>
      <c r="G60" s="255"/>
      <c r="H60" s="254"/>
      <c r="I60" s="260"/>
    </row>
    <row r="61" spans="1:9" ht="15">
      <c r="A61" s="693" t="s">
        <v>315</v>
      </c>
      <c r="B61" s="694"/>
      <c r="C61" s="695"/>
      <c r="D61" s="261">
        <f>+SUM(D59:D60)</f>
        <v>98611356</v>
      </c>
      <c r="F61" s="262"/>
    </row>
    <row r="63" spans="1:9" ht="15">
      <c r="A63" s="263" t="s">
        <v>275</v>
      </c>
    </row>
    <row r="64" spans="1:9" ht="15.75" customHeight="1">
      <c r="A64" s="264" t="s">
        <v>316</v>
      </c>
      <c r="B64" s="265" t="s">
        <v>317</v>
      </c>
      <c r="C64" s="266" t="s">
        <v>318</v>
      </c>
      <c r="D64" s="267" t="s">
        <v>319</v>
      </c>
    </row>
    <row r="65" spans="1:8">
      <c r="A65" s="268">
        <v>2500000</v>
      </c>
      <c r="B65" s="269">
        <v>84.8</v>
      </c>
      <c r="C65" s="270">
        <v>27.2</v>
      </c>
      <c r="D65" s="271">
        <f>+B65+C65</f>
        <v>112</v>
      </c>
    </row>
    <row r="66" spans="1:8">
      <c r="A66" s="239" t="s">
        <v>320</v>
      </c>
      <c r="B66" s="272">
        <f>+B65/D65</f>
        <v>0.75714285714285712</v>
      </c>
      <c r="C66" s="273">
        <f>+C65/D65</f>
        <v>0.24285714285714285</v>
      </c>
    </row>
    <row r="67" spans="1:8" ht="15">
      <c r="A67" s="268">
        <f>A65/D65</f>
        <v>22321.428571428572</v>
      </c>
      <c r="B67" s="274">
        <f>+B65*A67</f>
        <v>1892857.142857143</v>
      </c>
      <c r="C67" s="275">
        <f>+C65*A67</f>
        <v>607142.85714285716</v>
      </c>
    </row>
    <row r="68" spans="1:8" ht="15">
      <c r="A68" s="276"/>
      <c r="B68" s="277"/>
      <c r="C68" s="277"/>
    </row>
    <row r="69" spans="1:8" ht="15">
      <c r="A69" s="263" t="s">
        <v>321</v>
      </c>
    </row>
    <row r="70" spans="1:8">
      <c r="A70" s="278" t="s">
        <v>322</v>
      </c>
      <c r="B70" s="279">
        <v>903.85</v>
      </c>
    </row>
    <row r="71" spans="1:8" ht="15">
      <c r="A71" s="241" t="s">
        <v>311</v>
      </c>
      <c r="B71" s="280" t="s">
        <v>221</v>
      </c>
      <c r="C71" s="281" t="s">
        <v>323</v>
      </c>
      <c r="D71" s="281" t="s">
        <v>324</v>
      </c>
      <c r="E71" s="281" t="s">
        <v>325</v>
      </c>
      <c r="F71" s="281" t="s">
        <v>326</v>
      </c>
      <c r="G71" s="281" t="s">
        <v>182</v>
      </c>
      <c r="H71" s="281" t="s">
        <v>327</v>
      </c>
    </row>
    <row r="72" spans="1:8">
      <c r="A72" s="32" t="s">
        <v>298</v>
      </c>
      <c r="B72" s="240">
        <v>1</v>
      </c>
      <c r="C72" s="282">
        <v>120</v>
      </c>
      <c r="D72" s="282">
        <f>+C72/60</f>
        <v>2</v>
      </c>
      <c r="E72" s="283">
        <v>5</v>
      </c>
      <c r="F72" s="284">
        <f>+D72*E72*B72</f>
        <v>10</v>
      </c>
      <c r="G72" s="285">
        <f>25*$B$70*F72</f>
        <v>225962.5</v>
      </c>
      <c r="H72" s="285">
        <f>+G72*12</f>
        <v>2711550</v>
      </c>
    </row>
    <row r="73" spans="1:8">
      <c r="A73" s="32" t="s">
        <v>301</v>
      </c>
      <c r="B73" s="240">
        <v>1</v>
      </c>
      <c r="C73" s="282">
        <v>1440</v>
      </c>
      <c r="D73" s="282">
        <f>+C73/60</f>
        <v>24</v>
      </c>
      <c r="E73" s="283">
        <v>1.5</v>
      </c>
      <c r="F73" s="284">
        <f>+D73*E73*B73</f>
        <v>36</v>
      </c>
      <c r="G73" s="285">
        <f>25*$B$70*F73</f>
        <v>813465</v>
      </c>
      <c r="H73" s="285">
        <f>+G73*12</f>
        <v>9761580</v>
      </c>
    </row>
    <row r="74" spans="1:8">
      <c r="A74" s="32" t="s">
        <v>302</v>
      </c>
      <c r="B74" s="240">
        <v>1</v>
      </c>
      <c r="C74" s="282">
        <v>30</v>
      </c>
      <c r="D74" s="282">
        <f>+C74/60</f>
        <v>0.5</v>
      </c>
      <c r="E74" s="283">
        <v>4.2</v>
      </c>
      <c r="F74" s="284">
        <f>+D74*E74</f>
        <v>2.1</v>
      </c>
      <c r="G74" s="285">
        <f>25*$B$70*F74</f>
        <v>47452.125</v>
      </c>
      <c r="H74" s="285">
        <f>+G74*12</f>
        <v>569425.5</v>
      </c>
    </row>
    <row r="75" spans="1:8">
      <c r="A75" s="32" t="s">
        <v>303</v>
      </c>
      <c r="B75" s="240">
        <v>1</v>
      </c>
      <c r="C75" s="282">
        <v>15</v>
      </c>
      <c r="D75" s="282">
        <f>+C75/60</f>
        <v>0.25</v>
      </c>
      <c r="E75" s="283">
        <v>5</v>
      </c>
      <c r="F75" s="284">
        <f>+D75*E75</f>
        <v>1.25</v>
      </c>
      <c r="G75" s="285">
        <f>25*$B$70*F75</f>
        <v>28245.3125</v>
      </c>
      <c r="H75" s="285">
        <f>+G75*12</f>
        <v>338943.75</v>
      </c>
    </row>
    <row r="76" spans="1:8" ht="15">
      <c r="A76" s="287" t="s">
        <v>328</v>
      </c>
      <c r="B76" s="288"/>
      <c r="C76" s="289"/>
      <c r="D76" s="288"/>
      <c r="E76" s="288"/>
      <c r="F76" s="290">
        <f>+SUM(F72:F75)</f>
        <v>49.35</v>
      </c>
      <c r="G76" s="291">
        <f>+SUM(G72:G75)</f>
        <v>1115124.9375</v>
      </c>
      <c r="H76" s="291">
        <f>+SUM(H72:H75)</f>
        <v>13381499.25</v>
      </c>
    </row>
    <row r="77" spans="1:8">
      <c r="A77" s="292" t="s">
        <v>329</v>
      </c>
      <c r="B77" s="390">
        <v>10</v>
      </c>
      <c r="C77" s="282">
        <v>300</v>
      </c>
      <c r="D77" s="282">
        <f>+C77/60</f>
        <v>5</v>
      </c>
      <c r="E77" s="283">
        <f>0.018*B77</f>
        <v>0.18</v>
      </c>
      <c r="F77" s="284">
        <f>+D77*E77</f>
        <v>0.89999999999999991</v>
      </c>
      <c r="G77" s="293">
        <f>25*F77*B70</f>
        <v>20336.624999999996</v>
      </c>
      <c r="H77" s="293">
        <f>+G77*12</f>
        <v>244039.49999999994</v>
      </c>
    </row>
    <row r="78" spans="1:8" ht="15">
      <c r="A78" s="294" t="s">
        <v>100</v>
      </c>
      <c r="B78" s="248"/>
      <c r="C78" s="295"/>
      <c r="D78" s="295"/>
      <c r="E78" s="248"/>
      <c r="F78" s="296">
        <f>+F76+F77</f>
        <v>50.25</v>
      </c>
      <c r="G78" s="297">
        <f>+G76+G77</f>
        <v>1135461.5625</v>
      </c>
      <c r="H78" s="297">
        <f>+H76+H77</f>
        <v>13625538.75</v>
      </c>
    </row>
    <row r="79" spans="1:8" ht="15">
      <c r="A79" s="276"/>
      <c r="B79" s="277"/>
      <c r="C79" s="277"/>
    </row>
    <row r="80" spans="1:8" ht="15">
      <c r="A80" s="298" t="s">
        <v>330</v>
      </c>
      <c r="C80" s="299">
        <v>0.8</v>
      </c>
      <c r="D80" s="300">
        <v>0.2</v>
      </c>
    </row>
    <row r="81" spans="1:10" ht="15">
      <c r="A81" s="301" t="s">
        <v>331</v>
      </c>
      <c r="B81" s="301" t="s">
        <v>332</v>
      </c>
      <c r="C81" s="265" t="s">
        <v>333</v>
      </c>
      <c r="D81" s="302" t="s">
        <v>334</v>
      </c>
      <c r="E81" s="301" t="s">
        <v>335</v>
      </c>
    </row>
    <row r="82" spans="1:10" ht="15">
      <c r="A82" s="390">
        <v>1500</v>
      </c>
      <c r="B82" s="268">
        <v>300</v>
      </c>
      <c r="C82" s="303">
        <f>+A83*C80</f>
        <v>372000</v>
      </c>
      <c r="D82" s="304">
        <f>+A83*D80</f>
        <v>93000</v>
      </c>
      <c r="E82" s="268">
        <v>15000</v>
      </c>
      <c r="G82" s="305"/>
      <c r="H82" s="305"/>
      <c r="I82" s="305"/>
      <c r="J82" s="305"/>
    </row>
    <row r="83" spans="1:10" ht="15">
      <c r="A83" s="306">
        <f>+(A82*B82)+E82</f>
        <v>465000</v>
      </c>
      <c r="B83" s="305"/>
      <c r="C83" s="305"/>
      <c r="D83" s="305"/>
      <c r="E83" s="305"/>
      <c r="F83" s="305"/>
      <c r="G83" s="305"/>
      <c r="H83" s="305"/>
      <c r="I83" s="305"/>
      <c r="J83" s="305"/>
    </row>
    <row r="84" spans="1:10" ht="15">
      <c r="A84" s="307"/>
      <c r="B84" s="305"/>
      <c r="C84" s="305"/>
      <c r="D84" s="305"/>
      <c r="E84" s="305"/>
      <c r="F84" s="305"/>
      <c r="G84" s="305"/>
      <c r="H84" s="305"/>
      <c r="I84" s="305"/>
      <c r="J84" s="305"/>
    </row>
    <row r="85" spans="1:10" ht="15">
      <c r="A85" s="298" t="s">
        <v>336</v>
      </c>
      <c r="F85" s="305"/>
      <c r="G85" s="305"/>
      <c r="H85" s="305"/>
      <c r="I85" s="305"/>
      <c r="J85" s="305"/>
    </row>
    <row r="86" spans="1:10" ht="30">
      <c r="A86" s="235" t="s">
        <v>331</v>
      </c>
      <c r="B86" s="308" t="s">
        <v>337</v>
      </c>
      <c r="C86" s="309" t="s">
        <v>338</v>
      </c>
      <c r="D86" s="309" t="s">
        <v>339</v>
      </c>
      <c r="E86" s="309" t="s">
        <v>340</v>
      </c>
      <c r="F86" s="310" t="s">
        <v>341</v>
      </c>
      <c r="G86" s="235" t="s">
        <v>335</v>
      </c>
      <c r="H86" s="305"/>
      <c r="I86" s="305"/>
      <c r="J86" s="305"/>
    </row>
    <row r="87" spans="1:10">
      <c r="A87" s="311" t="str">
        <f>+A58</f>
        <v>Estufa Industrial un puesto</v>
      </c>
      <c r="B87" s="312">
        <v>1</v>
      </c>
      <c r="C87" s="313">
        <v>3</v>
      </c>
      <c r="D87" s="313">
        <f>+C87*B87</f>
        <v>3</v>
      </c>
      <c r="E87" s="313">
        <f>D87*25</f>
        <v>75</v>
      </c>
      <c r="F87" s="314">
        <v>2393</v>
      </c>
      <c r="G87" s="315">
        <v>3000</v>
      </c>
      <c r="H87" s="305"/>
      <c r="I87" s="305"/>
      <c r="J87" s="305"/>
    </row>
    <row r="88" spans="1:10" ht="15">
      <c r="A88" s="316" t="s">
        <v>342</v>
      </c>
      <c r="B88" s="317" t="s">
        <v>343</v>
      </c>
      <c r="F88" s="276"/>
      <c r="G88" s="305"/>
      <c r="H88" s="305"/>
      <c r="I88" s="305"/>
      <c r="J88" s="305"/>
    </row>
    <row r="89" spans="1:10">
      <c r="A89" s="318">
        <f>+(E87*F87)+G87</f>
        <v>182475</v>
      </c>
      <c r="B89" s="315">
        <f>+A89*12</f>
        <v>2189700</v>
      </c>
      <c r="C89" s="305"/>
      <c r="D89" s="305"/>
      <c r="E89" s="305"/>
      <c r="F89" s="305"/>
    </row>
    <row r="90" spans="1:10" ht="15">
      <c r="A90" s="319"/>
      <c r="B90" s="305"/>
      <c r="C90" s="305"/>
      <c r="D90" s="305"/>
      <c r="E90" s="305"/>
      <c r="F90" s="305"/>
    </row>
    <row r="91" spans="1:10" ht="15">
      <c r="A91" s="298" t="s">
        <v>344</v>
      </c>
      <c r="B91" s="277"/>
      <c r="C91" s="277"/>
      <c r="E91" s="232">
        <v>3</v>
      </c>
    </row>
    <row r="92" spans="1:10" ht="15">
      <c r="A92" s="235" t="s">
        <v>345</v>
      </c>
      <c r="B92" s="281" t="s">
        <v>221</v>
      </c>
      <c r="C92" s="281" t="s">
        <v>346</v>
      </c>
      <c r="D92" s="281" t="s">
        <v>347</v>
      </c>
      <c r="E92" s="281" t="s">
        <v>348</v>
      </c>
    </row>
    <row r="93" spans="1:10">
      <c r="A93" s="320" t="s">
        <v>349</v>
      </c>
      <c r="B93" s="240">
        <v>4</v>
      </c>
      <c r="C93" s="116">
        <v>57000</v>
      </c>
      <c r="D93" s="116">
        <f>+C93*B93</f>
        <v>228000</v>
      </c>
      <c r="E93" s="116">
        <f t="shared" ref="E93:E99" si="7">+D93*$E$91</f>
        <v>684000</v>
      </c>
    </row>
    <row r="94" spans="1:10">
      <c r="A94" s="320" t="s">
        <v>350</v>
      </c>
      <c r="B94" s="240">
        <v>4</v>
      </c>
      <c r="C94" s="116">
        <v>62000</v>
      </c>
      <c r="D94" s="116">
        <f>+C94*B94</f>
        <v>248000</v>
      </c>
      <c r="E94" s="116">
        <f t="shared" si="7"/>
        <v>744000</v>
      </c>
    </row>
    <row r="95" spans="1:10">
      <c r="A95" s="320" t="s">
        <v>351</v>
      </c>
      <c r="B95" s="240">
        <v>4</v>
      </c>
      <c r="C95" s="116">
        <v>29000</v>
      </c>
      <c r="D95" s="116">
        <f>+C95*B95</f>
        <v>116000</v>
      </c>
      <c r="E95" s="116">
        <f t="shared" si="7"/>
        <v>348000</v>
      </c>
    </row>
    <row r="96" spans="1:10">
      <c r="A96" s="279" t="s">
        <v>352</v>
      </c>
      <c r="B96" s="240">
        <v>100</v>
      </c>
      <c r="C96" s="116">
        <f>69900</f>
        <v>69900</v>
      </c>
      <c r="D96" s="116">
        <f>+C96*4</f>
        <v>279600</v>
      </c>
      <c r="E96" s="116">
        <f t="shared" si="7"/>
        <v>838800</v>
      </c>
    </row>
    <row r="97" spans="1:5">
      <c r="A97" s="279" t="s">
        <v>353</v>
      </c>
      <c r="B97" s="240">
        <v>100</v>
      </c>
      <c r="C97" s="116">
        <f>15000*2</f>
        <v>30000</v>
      </c>
      <c r="D97" s="116">
        <f>+C97*4</f>
        <v>120000</v>
      </c>
      <c r="E97" s="116">
        <f t="shared" si="7"/>
        <v>360000</v>
      </c>
    </row>
    <row r="98" spans="1:5">
      <c r="A98" s="279" t="s">
        <v>354</v>
      </c>
      <c r="B98" s="240">
        <v>100</v>
      </c>
      <c r="C98" s="116">
        <f>21000</f>
        <v>21000</v>
      </c>
      <c r="D98" s="116">
        <f>+C98*4</f>
        <v>84000</v>
      </c>
      <c r="E98" s="116">
        <f t="shared" si="7"/>
        <v>252000</v>
      </c>
    </row>
    <row r="99" spans="1:5">
      <c r="A99" s="279" t="s">
        <v>355</v>
      </c>
      <c r="B99" s="240">
        <v>4</v>
      </c>
      <c r="C99" s="116">
        <v>11000</v>
      </c>
      <c r="D99" s="116">
        <f>+C99*B99</f>
        <v>44000</v>
      </c>
      <c r="E99" s="116">
        <f t="shared" si="7"/>
        <v>132000</v>
      </c>
    </row>
    <row r="100" spans="1:5" ht="15">
      <c r="A100" s="687" t="s">
        <v>100</v>
      </c>
      <c r="B100" s="688"/>
      <c r="C100" s="689"/>
      <c r="D100" s="115">
        <f>+SUM(D93:D99)</f>
        <v>1119600</v>
      </c>
      <c r="E100" s="115">
        <f>+SUM(E93:E99)</f>
        <v>3358800</v>
      </c>
    </row>
    <row r="102" spans="1:5" ht="15">
      <c r="A102" s="298" t="s">
        <v>356</v>
      </c>
    </row>
    <row r="103" spans="1:5" ht="15">
      <c r="A103" s="321" t="s">
        <v>284</v>
      </c>
      <c r="B103" s="321" t="s">
        <v>357</v>
      </c>
      <c r="C103" s="321" t="s">
        <v>327</v>
      </c>
    </row>
    <row r="104" spans="1:5">
      <c r="A104" s="322" t="s">
        <v>358</v>
      </c>
      <c r="B104" s="279">
        <f>+D59*5%</f>
        <v>4805567.8</v>
      </c>
      <c r="C104" s="279">
        <f>+B104*2</f>
        <v>9611135.5999999996</v>
      </c>
    </row>
    <row r="105" spans="1:5" ht="15">
      <c r="A105" s="323"/>
      <c r="B105" s="277"/>
      <c r="C105" s="277"/>
    </row>
    <row r="106" spans="1:5" ht="15">
      <c r="A106" s="298" t="s">
        <v>359</v>
      </c>
      <c r="B106" s="321" t="s">
        <v>360</v>
      </c>
      <c r="C106" s="277"/>
    </row>
    <row r="107" spans="1:5" ht="15">
      <c r="A107" s="322" t="s">
        <v>361</v>
      </c>
      <c r="B107" s="391">
        <v>10000000</v>
      </c>
      <c r="C107" s="277"/>
    </row>
    <row r="109" spans="1:5" ht="15">
      <c r="A109" s="324" t="s">
        <v>362</v>
      </c>
      <c r="B109" s="325" t="s">
        <v>97</v>
      </c>
      <c r="C109" s="325" t="s">
        <v>363</v>
      </c>
    </row>
    <row r="110" spans="1:5">
      <c r="A110" s="326" t="s">
        <v>212</v>
      </c>
      <c r="B110" s="113">
        <f>+NOMINA!E25</f>
        <v>200000</v>
      </c>
      <c r="C110" s="327">
        <f>+NOMINA!F25</f>
        <v>2400000</v>
      </c>
    </row>
    <row r="111" spans="1:5" ht="19.5" customHeight="1">
      <c r="A111" s="326" t="s">
        <v>232</v>
      </c>
      <c r="B111" s="113">
        <f>+NOMINA!D24</f>
        <v>400000</v>
      </c>
      <c r="C111" s="327">
        <f>+NOMINA!F24</f>
        <v>4800000</v>
      </c>
    </row>
    <row r="112" spans="1:5" ht="15">
      <c r="A112" s="328" t="s">
        <v>100</v>
      </c>
      <c r="B112" s="121">
        <f>SUM(B110:B111)</f>
        <v>600000</v>
      </c>
      <c r="C112" s="121">
        <f>SUM(C110:C111)</f>
        <v>7200000</v>
      </c>
    </row>
    <row r="114" spans="1:7" ht="15">
      <c r="A114" s="298" t="s">
        <v>364</v>
      </c>
      <c r="B114" s="233"/>
      <c r="F114" s="329">
        <v>12</v>
      </c>
    </row>
    <row r="115" spans="1:7" ht="15">
      <c r="A115" s="321" t="s">
        <v>365</v>
      </c>
      <c r="B115" s="321" t="s">
        <v>366</v>
      </c>
      <c r="C115" s="330" t="s">
        <v>221</v>
      </c>
      <c r="D115" s="235" t="s">
        <v>367</v>
      </c>
      <c r="E115" s="235" t="s">
        <v>316</v>
      </c>
      <c r="F115" s="235" t="s">
        <v>368</v>
      </c>
      <c r="G115" s="235" t="s">
        <v>369</v>
      </c>
    </row>
    <row r="116" spans="1:7">
      <c r="A116" s="292" t="s">
        <v>370</v>
      </c>
      <c r="B116" s="331" t="s">
        <v>371</v>
      </c>
      <c r="C116" s="286">
        <v>1</v>
      </c>
      <c r="D116" s="120">
        <v>200000</v>
      </c>
      <c r="E116" s="332">
        <f t="shared" ref="E116:E123" si="8">+D116*C116</f>
        <v>200000</v>
      </c>
      <c r="F116" s="333">
        <v>1</v>
      </c>
      <c r="G116" s="332">
        <f>+F116*E116</f>
        <v>200000</v>
      </c>
    </row>
    <row r="117" spans="1:7">
      <c r="A117" s="292" t="s">
        <v>372</v>
      </c>
      <c r="B117" s="331" t="s">
        <v>373</v>
      </c>
      <c r="C117" s="286">
        <v>1</v>
      </c>
      <c r="D117" s="120">
        <v>200000</v>
      </c>
      <c r="E117" s="332">
        <f t="shared" si="8"/>
        <v>200000</v>
      </c>
      <c r="F117" s="333">
        <v>1</v>
      </c>
      <c r="G117" s="332">
        <f>+F117*E117</f>
        <v>200000</v>
      </c>
    </row>
    <row r="118" spans="1:7">
      <c r="A118" s="334" t="s">
        <v>374</v>
      </c>
      <c r="B118" s="335" t="s">
        <v>375</v>
      </c>
      <c r="C118" s="283">
        <v>1</v>
      </c>
      <c r="D118" s="336">
        <v>77112</v>
      </c>
      <c r="E118" s="332">
        <f t="shared" si="8"/>
        <v>77112</v>
      </c>
      <c r="F118" s="245">
        <v>12</v>
      </c>
      <c r="G118" s="332">
        <f t="shared" ref="G118:G123" si="9">+E118*F118</f>
        <v>925344</v>
      </c>
    </row>
    <row r="119" spans="1:7">
      <c r="A119" s="337" t="s">
        <v>376</v>
      </c>
      <c r="B119" s="338" t="s">
        <v>375</v>
      </c>
      <c r="C119" s="286">
        <v>1</v>
      </c>
      <c r="D119" s="336">
        <v>71150</v>
      </c>
      <c r="E119" s="332">
        <f t="shared" si="8"/>
        <v>71150</v>
      </c>
      <c r="F119" s="245">
        <v>12</v>
      </c>
      <c r="G119" s="332">
        <f t="shared" si="9"/>
        <v>853800</v>
      </c>
    </row>
    <row r="120" spans="1:7">
      <c r="A120" s="119" t="s">
        <v>377</v>
      </c>
      <c r="B120" s="338" t="s">
        <v>378</v>
      </c>
      <c r="C120" s="286">
        <v>1</v>
      </c>
      <c r="D120" s="336">
        <v>34900</v>
      </c>
      <c r="E120" s="332">
        <f t="shared" si="8"/>
        <v>34900</v>
      </c>
      <c r="F120" s="245">
        <v>12</v>
      </c>
      <c r="G120" s="332">
        <f t="shared" si="9"/>
        <v>418800</v>
      </c>
    </row>
    <row r="121" spans="1:7">
      <c r="A121" s="119" t="s">
        <v>379</v>
      </c>
      <c r="B121" s="338" t="s">
        <v>380</v>
      </c>
      <c r="C121" s="286">
        <v>2</v>
      </c>
      <c r="D121" s="336">
        <v>27969</v>
      </c>
      <c r="E121" s="332">
        <f t="shared" si="8"/>
        <v>55938</v>
      </c>
      <c r="F121" s="245">
        <v>12</v>
      </c>
      <c r="G121" s="332">
        <f t="shared" si="9"/>
        <v>671256</v>
      </c>
    </row>
    <row r="122" spans="1:7">
      <c r="A122" s="119" t="s">
        <v>381</v>
      </c>
      <c r="B122" s="338" t="s">
        <v>375</v>
      </c>
      <c r="C122" s="286">
        <v>1</v>
      </c>
      <c r="D122" s="336">
        <v>80000</v>
      </c>
      <c r="E122" s="332">
        <f t="shared" si="8"/>
        <v>80000</v>
      </c>
      <c r="F122" s="245">
        <v>12</v>
      </c>
      <c r="G122" s="332">
        <f t="shared" si="9"/>
        <v>960000</v>
      </c>
    </row>
    <row r="123" spans="1:7">
      <c r="A123" s="119" t="s">
        <v>382</v>
      </c>
      <c r="B123" s="245" t="s">
        <v>383</v>
      </c>
      <c r="C123" s="245">
        <v>1</v>
      </c>
      <c r="D123" s="336">
        <v>100000</v>
      </c>
      <c r="E123" s="332">
        <f t="shared" si="8"/>
        <v>100000</v>
      </c>
      <c r="F123" s="245">
        <v>12</v>
      </c>
      <c r="G123" s="332">
        <f t="shared" si="9"/>
        <v>1200000</v>
      </c>
    </row>
    <row r="124" spans="1:7" ht="15">
      <c r="A124" s="339" t="s">
        <v>100</v>
      </c>
      <c r="B124" s="340"/>
      <c r="C124" s="340"/>
      <c r="D124" s="313"/>
      <c r="E124" s="341">
        <f>+SUM(E116:E123)</f>
        <v>819100</v>
      </c>
      <c r="F124" s="341"/>
      <c r="G124" s="341">
        <f>+SUM(G116:G123)</f>
        <v>5429200</v>
      </c>
    </row>
    <row r="125" spans="1:7" ht="15">
      <c r="A125" s="233"/>
      <c r="E125" s="277"/>
      <c r="F125" s="277"/>
      <c r="G125" s="277"/>
    </row>
    <row r="126" spans="1:7" ht="15">
      <c r="A126" s="118"/>
      <c r="B126" s="117"/>
      <c r="C126" s="117"/>
      <c r="E126" s="277"/>
      <c r="F126" s="277"/>
      <c r="G126" s="277"/>
    </row>
    <row r="127" spans="1:7" ht="15">
      <c r="A127" s="263" t="s">
        <v>278</v>
      </c>
      <c r="E127" s="277"/>
      <c r="F127" s="277"/>
      <c r="G127" s="277"/>
    </row>
    <row r="128" spans="1:7" ht="15">
      <c r="A128" s="342" t="s">
        <v>284</v>
      </c>
      <c r="B128" s="343" t="s">
        <v>316</v>
      </c>
      <c r="C128" s="343" t="s">
        <v>384</v>
      </c>
      <c r="E128" s="277"/>
      <c r="F128" s="277"/>
      <c r="G128" s="277"/>
    </row>
    <row r="129" spans="1:7" ht="15.75" customHeight="1">
      <c r="A129" s="292" t="s">
        <v>385</v>
      </c>
      <c r="B129" s="344">
        <v>600000</v>
      </c>
      <c r="C129" s="344">
        <f>+B129</f>
        <v>600000</v>
      </c>
      <c r="E129" s="277"/>
      <c r="F129" s="277"/>
      <c r="G129" s="277"/>
    </row>
    <row r="130" spans="1:7" ht="15">
      <c r="A130" s="345" t="s">
        <v>100</v>
      </c>
      <c r="B130" s="346">
        <f>+SUM(B129:B129)</f>
        <v>600000</v>
      </c>
      <c r="C130" s="347">
        <f>+SUM(C129:C129)</f>
        <v>600000</v>
      </c>
      <c r="E130" s="277"/>
      <c r="F130" s="277"/>
      <c r="G130" s="277"/>
    </row>
    <row r="131" spans="1:7" ht="15">
      <c r="A131" s="118"/>
      <c r="B131" s="117"/>
      <c r="C131" s="117"/>
      <c r="E131" s="277"/>
      <c r="F131" s="277"/>
      <c r="G131" s="277"/>
    </row>
    <row r="133" spans="1:7" ht="15">
      <c r="A133" s="348" t="s">
        <v>386</v>
      </c>
    </row>
    <row r="134" spans="1:7">
      <c r="A134" s="349" t="s">
        <v>322</v>
      </c>
      <c r="B134" s="332">
        <v>903.85</v>
      </c>
    </row>
    <row r="135" spans="1:7" ht="15">
      <c r="A135" s="235" t="s">
        <v>387</v>
      </c>
      <c r="B135" s="235" t="s">
        <v>221</v>
      </c>
      <c r="C135" s="281" t="s">
        <v>324</v>
      </c>
      <c r="D135" s="281" t="s">
        <v>325</v>
      </c>
      <c r="E135" s="289" t="s">
        <v>326</v>
      </c>
      <c r="F135" s="289" t="s">
        <v>182</v>
      </c>
      <c r="G135" s="289" t="s">
        <v>327</v>
      </c>
    </row>
    <row r="136" spans="1:7">
      <c r="A136" s="240" t="s">
        <v>293</v>
      </c>
      <c r="B136" s="240">
        <v>1</v>
      </c>
      <c r="C136" s="240">
        <v>7</v>
      </c>
      <c r="D136" s="350">
        <v>0.04</v>
      </c>
      <c r="E136" s="240">
        <f>+C136*D136*B136</f>
        <v>0.28000000000000003</v>
      </c>
      <c r="F136" s="351">
        <f>25*E136*$B$134</f>
        <v>6326.9500000000007</v>
      </c>
      <c r="G136" s="351">
        <f>+F136*12</f>
        <v>75923.400000000009</v>
      </c>
    </row>
    <row r="137" spans="1:7">
      <c r="A137" s="240" t="s">
        <v>294</v>
      </c>
      <c r="B137" s="240">
        <v>1</v>
      </c>
      <c r="C137" s="240">
        <v>1</v>
      </c>
      <c r="D137" s="350">
        <v>0.02</v>
      </c>
      <c r="E137" s="240">
        <f>+C137*D137*B137</f>
        <v>0.02</v>
      </c>
      <c r="F137" s="351">
        <f>25*E137*$B$134</f>
        <v>451.92500000000001</v>
      </c>
      <c r="G137" s="351">
        <f>+F137*12</f>
        <v>5423.1</v>
      </c>
    </row>
    <row r="138" spans="1:7" ht="15">
      <c r="A138" s="352" t="s">
        <v>388</v>
      </c>
      <c r="B138" s="353"/>
      <c r="C138" s="353"/>
      <c r="D138" s="353"/>
      <c r="E138" s="352">
        <f>+SUM(E136:E137)</f>
        <v>0.30000000000000004</v>
      </c>
      <c r="F138" s="354">
        <f>+SUM(F136:F137)</f>
        <v>6778.8750000000009</v>
      </c>
      <c r="G138" s="355">
        <f>+SUM(G136:G137)</f>
        <v>81346.500000000015</v>
      </c>
    </row>
    <row r="139" spans="1:7">
      <c r="A139" s="356" t="s">
        <v>329</v>
      </c>
      <c r="B139" s="240">
        <v>3</v>
      </c>
      <c r="C139" s="240">
        <v>7</v>
      </c>
      <c r="D139" s="240">
        <f>0.018*B139</f>
        <v>5.3999999999999992E-2</v>
      </c>
      <c r="E139" s="350">
        <f>+C139*B139*D139</f>
        <v>1.1339999999999999</v>
      </c>
      <c r="F139" s="344">
        <f>25*E139*B134</f>
        <v>25624.147499999999</v>
      </c>
      <c r="G139" s="344">
        <f>+F139*12</f>
        <v>307489.77</v>
      </c>
    </row>
    <row r="140" spans="1:7" ht="15">
      <c r="A140" s="696" t="s">
        <v>389</v>
      </c>
      <c r="B140" s="697"/>
      <c r="C140" s="697"/>
      <c r="D140" s="698"/>
      <c r="E140" s="357">
        <f>+E138+E139</f>
        <v>1.4339999999999999</v>
      </c>
      <c r="F140" s="358">
        <f>+F138+F139</f>
        <v>32403.022499999999</v>
      </c>
      <c r="G140" s="358">
        <f>+G138+G139</f>
        <v>388836.27</v>
      </c>
    </row>
    <row r="142" spans="1:7" ht="15">
      <c r="A142" s="266" t="s">
        <v>390</v>
      </c>
    </row>
    <row r="143" spans="1:7">
      <c r="A143" s="342" t="s">
        <v>284</v>
      </c>
      <c r="B143" s="343" t="s">
        <v>316</v>
      </c>
      <c r="C143" s="343" t="s">
        <v>384</v>
      </c>
    </row>
    <row r="144" spans="1:7">
      <c r="A144" s="239" t="s">
        <v>391</v>
      </c>
      <c r="B144" s="359">
        <v>200000</v>
      </c>
      <c r="C144" s="344">
        <f>+B144*12</f>
        <v>2400000</v>
      </c>
    </row>
    <row r="145" spans="1:5">
      <c r="A145" s="292" t="s">
        <v>392</v>
      </c>
      <c r="B145" s="359">
        <v>50000</v>
      </c>
      <c r="C145" s="359">
        <f>+B145*12</f>
        <v>600000</v>
      </c>
    </row>
    <row r="146" spans="1:5" ht="15">
      <c r="A146" s="345" t="s">
        <v>100</v>
      </c>
      <c r="B146" s="346">
        <f>+SUM(B144:B145)</f>
        <v>250000</v>
      </c>
      <c r="C146" s="347">
        <f>+SUM(C144:C145)</f>
        <v>3000000</v>
      </c>
    </row>
    <row r="148" spans="1:5">
      <c r="A148" s="117"/>
      <c r="B148" s="117"/>
      <c r="C148" s="117"/>
    </row>
    <row r="149" spans="1:5" ht="15">
      <c r="A149" s="362" t="s">
        <v>393</v>
      </c>
      <c r="B149" s="277"/>
      <c r="C149" s="277"/>
      <c r="E149" s="329">
        <v>3</v>
      </c>
    </row>
    <row r="150" spans="1:5" ht="15">
      <c r="A150" s="235" t="s">
        <v>345</v>
      </c>
      <c r="B150" s="281" t="s">
        <v>221</v>
      </c>
      <c r="C150" s="281" t="s">
        <v>346</v>
      </c>
      <c r="D150" s="281" t="s">
        <v>347</v>
      </c>
      <c r="E150" s="281" t="s">
        <v>348</v>
      </c>
    </row>
    <row r="151" spans="1:5">
      <c r="A151" s="320" t="s">
        <v>350</v>
      </c>
      <c r="B151" s="240">
        <v>1</v>
      </c>
      <c r="C151" s="116">
        <v>62000</v>
      </c>
      <c r="D151" s="116">
        <f>+C151*B151</f>
        <v>62000</v>
      </c>
      <c r="E151" s="116">
        <f>+D151*3</f>
        <v>186000</v>
      </c>
    </row>
    <row r="152" spans="1:5">
      <c r="A152" s="320" t="s">
        <v>394</v>
      </c>
      <c r="B152" s="240">
        <v>1</v>
      </c>
      <c r="C152" s="116">
        <v>65000</v>
      </c>
      <c r="D152" s="116">
        <f>+C152</f>
        <v>65000</v>
      </c>
      <c r="E152" s="116">
        <f>+D152*3</f>
        <v>195000</v>
      </c>
    </row>
    <row r="153" spans="1:5">
      <c r="A153" s="320" t="s">
        <v>395</v>
      </c>
      <c r="B153" s="255">
        <v>1</v>
      </c>
      <c r="C153" s="116">
        <v>30000</v>
      </c>
      <c r="D153" s="116">
        <f>+C153</f>
        <v>30000</v>
      </c>
      <c r="E153" s="116">
        <f>+D153*3</f>
        <v>90000</v>
      </c>
    </row>
    <row r="154" spans="1:5">
      <c r="A154" s="279" t="s">
        <v>352</v>
      </c>
      <c r="B154" s="240">
        <v>100</v>
      </c>
      <c r="C154" s="116">
        <f>69900</f>
        <v>69900</v>
      </c>
      <c r="D154" s="116">
        <f>+C154</f>
        <v>69900</v>
      </c>
      <c r="E154" s="116">
        <f>+D154*3</f>
        <v>209700</v>
      </c>
    </row>
    <row r="155" spans="1:5">
      <c r="A155" s="279" t="s">
        <v>353</v>
      </c>
      <c r="B155" s="240">
        <v>150</v>
      </c>
      <c r="C155" s="116">
        <f>15000*3</f>
        <v>45000</v>
      </c>
      <c r="D155" s="116">
        <f>+C155</f>
        <v>45000</v>
      </c>
      <c r="E155" s="116">
        <f>+D155*3</f>
        <v>135000</v>
      </c>
    </row>
    <row r="156" spans="1:5" ht="15">
      <c r="A156" s="687" t="s">
        <v>100</v>
      </c>
      <c r="B156" s="688"/>
      <c r="C156" s="689"/>
      <c r="D156" s="115">
        <f>+SUM(D151:D155)</f>
        <v>271900</v>
      </c>
      <c r="E156" s="115">
        <f>+SUM(E151:E155)</f>
        <v>815700</v>
      </c>
    </row>
    <row r="157" spans="1:5" ht="15">
      <c r="A157" s="233"/>
      <c r="B157" s="361"/>
      <c r="C157" s="114"/>
    </row>
    <row r="158" spans="1:5" ht="15">
      <c r="A158" s="233"/>
      <c r="B158" s="233"/>
      <c r="C158" s="233"/>
    </row>
    <row r="159" spans="1:5" s="363" customFormat="1" ht="15">
      <c r="D159" s="364" t="s">
        <v>396</v>
      </c>
    </row>
    <row r="161" spans="1:5" ht="15">
      <c r="A161" s="685" t="s">
        <v>397</v>
      </c>
      <c r="B161" s="686"/>
      <c r="C161" s="686"/>
    </row>
    <row r="162" spans="1:5" ht="15">
      <c r="A162" s="256" t="s">
        <v>284</v>
      </c>
      <c r="B162" s="365" t="s">
        <v>316</v>
      </c>
      <c r="C162" s="365" t="s">
        <v>384</v>
      </c>
    </row>
    <row r="163" spans="1:5">
      <c r="A163" s="326" t="s">
        <v>275</v>
      </c>
      <c r="B163" s="366">
        <f>+B67</f>
        <v>1892857.142857143</v>
      </c>
      <c r="C163" s="366">
        <f>B163*12</f>
        <v>22714285.714285716</v>
      </c>
    </row>
    <row r="164" spans="1:5">
      <c r="A164" s="326" t="s">
        <v>276</v>
      </c>
      <c r="B164" s="113">
        <f>+D100/4</f>
        <v>279900</v>
      </c>
      <c r="C164" s="113">
        <f>+E100</f>
        <v>3358800</v>
      </c>
    </row>
    <row r="165" spans="1:5">
      <c r="A165" s="326" t="s">
        <v>231</v>
      </c>
      <c r="B165" s="113">
        <f>C165/12</f>
        <v>600000</v>
      </c>
      <c r="C165" s="113">
        <f>+C112</f>
        <v>7200000</v>
      </c>
    </row>
    <row r="166" spans="1:5">
      <c r="A166" s="326" t="s">
        <v>277</v>
      </c>
      <c r="B166" s="113">
        <f>+B104/6</f>
        <v>800927.96666666667</v>
      </c>
      <c r="C166" s="113">
        <f>+C104</f>
        <v>9611135.5999999996</v>
      </c>
    </row>
    <row r="167" spans="1:5">
      <c r="A167" s="326" t="s">
        <v>398</v>
      </c>
      <c r="B167" s="113">
        <f>+B130</f>
        <v>600000</v>
      </c>
      <c r="C167" s="113">
        <f>+C130</f>
        <v>600000</v>
      </c>
    </row>
    <row r="168" spans="1:5">
      <c r="A168" s="326" t="s">
        <v>279</v>
      </c>
      <c r="B168" s="113">
        <f>+G48</f>
        <v>863408.80833333335</v>
      </c>
      <c r="C168" s="113">
        <f>B168*12</f>
        <v>10360905.699999999</v>
      </c>
    </row>
    <row r="169" spans="1:5" ht="15">
      <c r="A169" s="328" t="s">
        <v>399</v>
      </c>
      <c r="B169" s="367">
        <f>SUM(B163:B168)</f>
        <v>5037093.9178571431</v>
      </c>
      <c r="C169" s="367">
        <f>SUM(C163:C168)</f>
        <v>53845127.014285713</v>
      </c>
    </row>
    <row r="171" spans="1:5" ht="15">
      <c r="A171" s="685" t="s">
        <v>400</v>
      </c>
      <c r="B171" s="686"/>
      <c r="C171" s="686"/>
      <c r="E171" s="305"/>
    </row>
    <row r="172" spans="1:5" ht="15">
      <c r="A172" s="256" t="s">
        <v>284</v>
      </c>
      <c r="B172" s="365" t="s">
        <v>316</v>
      </c>
      <c r="C172" s="365" t="s">
        <v>384</v>
      </c>
      <c r="E172" s="262"/>
    </row>
    <row r="173" spans="1:5">
      <c r="A173" s="326" t="s">
        <v>280</v>
      </c>
      <c r="B173" s="366">
        <f>+G78+C82+A89</f>
        <v>1689936.5625</v>
      </c>
      <c r="C173" s="366">
        <f>+B173*12</f>
        <v>20279238.75</v>
      </c>
    </row>
    <row r="174" spans="1:5">
      <c r="A174" s="326" t="s">
        <v>281</v>
      </c>
      <c r="B174" s="113">
        <f>+C174/12</f>
        <v>452433.33333333331</v>
      </c>
      <c r="C174" s="113">
        <f>+G124</f>
        <v>5429200</v>
      </c>
    </row>
    <row r="175" spans="1:5" ht="15">
      <c r="A175" s="328" t="s">
        <v>401</v>
      </c>
      <c r="B175" s="367">
        <f>SUM(B173:B174)</f>
        <v>2142369.8958333335</v>
      </c>
      <c r="C175" s="367">
        <f>SUM(C173:C174)</f>
        <v>25708438.75</v>
      </c>
    </row>
    <row r="176" spans="1:5" ht="15">
      <c r="A176" s="233"/>
    </row>
    <row r="177" spans="1:5" ht="15">
      <c r="A177" s="233"/>
      <c r="B177" s="368" t="s">
        <v>402</v>
      </c>
      <c r="C177" s="369">
        <f>+C169+C175</f>
        <v>79553565.764285713</v>
      </c>
    </row>
    <row r="178" spans="1:5" ht="15">
      <c r="A178" s="233"/>
      <c r="B178" s="370"/>
      <c r="C178" s="370"/>
    </row>
    <row r="180" spans="1:5" ht="15">
      <c r="A180" s="371" t="s">
        <v>403</v>
      </c>
    </row>
    <row r="181" spans="1:5" ht="15">
      <c r="A181" s="256" t="s">
        <v>284</v>
      </c>
      <c r="B181" s="365" t="s">
        <v>316</v>
      </c>
      <c r="C181" s="365" t="s">
        <v>384</v>
      </c>
    </row>
    <row r="182" spans="1:5">
      <c r="A182" s="326" t="s">
        <v>280</v>
      </c>
      <c r="B182" s="360">
        <f>+F140+D82</f>
        <v>125403.02249999999</v>
      </c>
      <c r="C182" s="360">
        <f>+B182*12</f>
        <v>1504836.27</v>
      </c>
      <c r="E182" s="372"/>
    </row>
    <row r="183" spans="1:5">
      <c r="A183" s="326" t="s">
        <v>275</v>
      </c>
      <c r="B183" s="360">
        <f>+C67</f>
        <v>607142.85714285716</v>
      </c>
      <c r="C183" s="360">
        <f>+B183*12</f>
        <v>7285714.2857142854</v>
      </c>
    </row>
    <row r="184" spans="1:5">
      <c r="A184" s="326" t="s">
        <v>279</v>
      </c>
      <c r="B184" s="360">
        <f>+G30</f>
        <v>57472.866666666669</v>
      </c>
      <c r="C184" s="360">
        <f>+F30</f>
        <v>689674.4</v>
      </c>
    </row>
    <row r="185" spans="1:5" ht="15">
      <c r="A185" s="326" t="s">
        <v>404</v>
      </c>
      <c r="B185" s="373">
        <v>100000</v>
      </c>
      <c r="C185" s="373">
        <f>+B185*12</f>
        <v>1200000</v>
      </c>
    </row>
    <row r="186" spans="1:5" ht="15">
      <c r="A186" s="326" t="s">
        <v>405</v>
      </c>
      <c r="B186" s="373">
        <f>+D156/4</f>
        <v>67975</v>
      </c>
      <c r="C186" s="373">
        <f>+B186*12</f>
        <v>815700</v>
      </c>
    </row>
    <row r="187" spans="1:5">
      <c r="A187" s="326" t="s">
        <v>390</v>
      </c>
      <c r="B187" s="360">
        <f>+B146</f>
        <v>250000</v>
      </c>
      <c r="C187" s="360">
        <f>+C146</f>
        <v>3000000</v>
      </c>
    </row>
    <row r="188" spans="1:5" ht="15">
      <c r="A188" s="328" t="s">
        <v>100</v>
      </c>
      <c r="B188" s="374">
        <f>+SUM(B182:B187)</f>
        <v>1207993.7463095239</v>
      </c>
      <c r="C188" s="374">
        <f>+SUM(C182:C187)</f>
        <v>14495924.955714285</v>
      </c>
    </row>
  </sheetData>
  <mergeCells count="8">
    <mergeCell ref="A161:C161"/>
    <mergeCell ref="A171:C171"/>
    <mergeCell ref="A156:C156"/>
    <mergeCell ref="C2:C3"/>
    <mergeCell ref="A60:C60"/>
    <mergeCell ref="A61:C61"/>
    <mergeCell ref="A100:C100"/>
    <mergeCell ref="A140:D140"/>
  </mergeCells>
  <pageMargins left="0.7" right="0.7" top="0.75" bottom="0.75" header="0.3" footer="0.3"/>
  <pageSetup paperSize="9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874DF4-3BD8-4478-8A60-8A67A0C8A351}">
  <sheetPr codeName="Hoja6"/>
  <dimension ref="A2:H46"/>
  <sheetViews>
    <sheetView showGridLines="0" topLeftCell="A25" zoomScale="85" zoomScaleNormal="85" workbookViewId="0">
      <selection activeCell="B41" sqref="B41"/>
    </sheetView>
  </sheetViews>
  <sheetFormatPr baseColWidth="10" defaultColWidth="11.42578125" defaultRowHeight="15.75"/>
  <cols>
    <col min="1" max="1" width="56.140625" style="145" customWidth="1"/>
    <col min="2" max="2" width="35.140625" style="145" customWidth="1"/>
    <col min="3" max="3" width="23" style="145" customWidth="1"/>
    <col min="4" max="4" width="31.140625" style="145" customWidth="1"/>
    <col min="5" max="5" width="21.5703125" style="145" customWidth="1"/>
    <col min="6" max="6" width="19.140625" style="145" bestFit="1" customWidth="1"/>
    <col min="7" max="7" width="24.7109375" style="145" customWidth="1"/>
    <col min="8" max="8" width="23.7109375" style="145" customWidth="1"/>
    <col min="9" max="16384" width="11.42578125" style="145"/>
  </cols>
  <sheetData>
    <row r="2" spans="1:5">
      <c r="A2" s="394" t="s">
        <v>406</v>
      </c>
    </row>
    <row r="3" spans="1:5">
      <c r="A3" s="641" t="s">
        <v>407</v>
      </c>
      <c r="B3" s="641" t="s">
        <v>408</v>
      </c>
    </row>
    <row r="4" spans="1:5">
      <c r="A4" s="175" t="s">
        <v>311</v>
      </c>
      <c r="B4" s="395">
        <f>+'COSTOS Y GASTOS'!D59</f>
        <v>96111356</v>
      </c>
      <c r="D4" s="396"/>
    </row>
    <row r="5" spans="1:5">
      <c r="A5" s="175" t="s">
        <v>409</v>
      </c>
      <c r="B5" s="395">
        <f>+'COSTOS Y GASTOS'!D30</f>
        <v>3992722</v>
      </c>
      <c r="D5" s="396"/>
    </row>
    <row r="6" spans="1:5">
      <c r="A6" s="175" t="s">
        <v>312</v>
      </c>
      <c r="B6" s="162">
        <f>+'COSTOS Y GASTOS'!G52</f>
        <v>10903754</v>
      </c>
    </row>
    <row r="7" spans="1:5">
      <c r="A7" s="394" t="s">
        <v>257</v>
      </c>
      <c r="B7" s="397">
        <f>SUM(B4:B6)</f>
        <v>111007832</v>
      </c>
    </row>
    <row r="10" spans="1:5" ht="16.5" thickBot="1">
      <c r="A10" s="699" t="s">
        <v>410</v>
      </c>
      <c r="B10" s="700"/>
      <c r="D10" s="145" t="s">
        <v>411</v>
      </c>
      <c r="E10" s="145">
        <v>107471.37737516149</v>
      </c>
    </row>
    <row r="11" spans="1:5" ht="16.5" thickBot="1">
      <c r="A11" s="641" t="s">
        <v>407</v>
      </c>
      <c r="B11" s="641" t="s">
        <v>412</v>
      </c>
      <c r="D11" s="398" t="s">
        <v>411</v>
      </c>
      <c r="E11" s="399">
        <v>11552</v>
      </c>
    </row>
    <row r="12" spans="1:5">
      <c r="A12" s="175" t="s">
        <v>413</v>
      </c>
      <c r="B12" s="424">
        <f>(152.25*E11)+(((0.045*(E11))*((1241509351-(65000*(E11)))))/1000000)</f>
        <v>2013840.76182384</v>
      </c>
    </row>
    <row r="13" spans="1:5">
      <c r="A13" s="175" t="s">
        <v>414</v>
      </c>
      <c r="B13" s="162">
        <f>+E16</f>
        <v>6147686.5499999998</v>
      </c>
    </row>
    <row r="14" spans="1:5">
      <c r="A14" s="175" t="s">
        <v>415</v>
      </c>
      <c r="B14" s="162">
        <v>458050</v>
      </c>
      <c r="D14" s="145" t="s">
        <v>416</v>
      </c>
      <c r="E14" s="400">
        <v>49799</v>
      </c>
    </row>
    <row r="15" spans="1:5">
      <c r="A15" s="175" t="s">
        <v>417</v>
      </c>
      <c r="B15" s="162">
        <f>+'COSTOS Y GASTOS'!D60</f>
        <v>2500000</v>
      </c>
      <c r="D15" s="145" t="s">
        <v>418</v>
      </c>
      <c r="E15" s="145">
        <v>123.45</v>
      </c>
    </row>
    <row r="16" spans="1:5">
      <c r="A16" s="401" t="s">
        <v>359</v>
      </c>
      <c r="B16" s="162">
        <f>+'COSTOS Y GASTOS'!B107</f>
        <v>10000000</v>
      </c>
      <c r="D16" s="145" t="s">
        <v>100</v>
      </c>
      <c r="E16" s="145">
        <f>+E14*E15</f>
        <v>6147686.5499999998</v>
      </c>
    </row>
    <row r="17" spans="1:3">
      <c r="A17" s="175" t="s">
        <v>419</v>
      </c>
      <c r="B17" s="395">
        <v>500000</v>
      </c>
      <c r="C17" s="188"/>
    </row>
    <row r="18" spans="1:3">
      <c r="A18" s="394" t="s">
        <v>257</v>
      </c>
      <c r="B18" s="397">
        <f>SUM(B12:B17)</f>
        <v>21619577.311823837</v>
      </c>
    </row>
    <row r="21" spans="1:3">
      <c r="A21" s="402" t="s">
        <v>420</v>
      </c>
    </row>
    <row r="22" spans="1:3">
      <c r="A22" s="176" t="s">
        <v>407</v>
      </c>
      <c r="B22" s="176" t="s">
        <v>421</v>
      </c>
      <c r="C22" s="176" t="s">
        <v>422</v>
      </c>
    </row>
    <row r="23" spans="1:3">
      <c r="A23" s="211" t="s">
        <v>423</v>
      </c>
      <c r="B23" s="403">
        <f>+('ESTADO DE RESULTADOS'!E10/12)</f>
        <v>102863250</v>
      </c>
      <c r="C23" s="403">
        <f>+B23*3</f>
        <v>308589750</v>
      </c>
    </row>
    <row r="24" spans="1:3">
      <c r="A24" s="211" t="s">
        <v>424</v>
      </c>
      <c r="B24" s="403">
        <f>+'ESTADO DE RESULTADOS'!D9</f>
        <v>46756022.727272727</v>
      </c>
      <c r="C24" s="403">
        <f>+B24</f>
        <v>46756022.727272727</v>
      </c>
    </row>
    <row r="25" spans="1:3">
      <c r="A25" s="211" t="s">
        <v>425</v>
      </c>
      <c r="B25" s="403">
        <f>+DEMANDA!D139</f>
        <v>3288096</v>
      </c>
      <c r="C25" s="403">
        <f>+B25</f>
        <v>3288096</v>
      </c>
    </row>
    <row r="26" spans="1:3">
      <c r="A26" s="211" t="s">
        <v>403</v>
      </c>
      <c r="B26" s="403">
        <f>+('ESTADO DE RESULTADOS'!E41/12)</f>
        <v>4913933.6023399215</v>
      </c>
      <c r="C26" s="403">
        <f>+B26*3</f>
        <v>14741800.807019765</v>
      </c>
    </row>
    <row r="27" spans="1:3">
      <c r="A27" s="211" t="s">
        <v>426</v>
      </c>
      <c r="B27" s="403">
        <f>'ESTADO DE RESULTADOS'!G43</f>
        <v>24696956.286231373</v>
      </c>
      <c r="C27" s="403">
        <f>B27*3</f>
        <v>74090868.858694121</v>
      </c>
    </row>
    <row r="28" spans="1:3">
      <c r="A28" s="211" t="s">
        <v>427</v>
      </c>
      <c r="B28" s="403">
        <f>+'ESTADO DE RESULTADOS'!E44/12</f>
        <v>580650</v>
      </c>
      <c r="C28" s="403">
        <f>B28*3</f>
        <v>1741950</v>
      </c>
    </row>
    <row r="29" spans="1:3">
      <c r="A29" s="176" t="s">
        <v>100</v>
      </c>
      <c r="B29" s="404">
        <f>SUM(B23:B28)</f>
        <v>183098908.61584401</v>
      </c>
      <c r="C29" s="404">
        <f>SUM(C23:C28)</f>
        <v>449208488.39298666</v>
      </c>
    </row>
    <row r="32" spans="1:3">
      <c r="A32" s="703" t="s">
        <v>428</v>
      </c>
      <c r="B32" s="704"/>
    </row>
    <row r="33" spans="1:8">
      <c r="A33" s="641" t="s">
        <v>407</v>
      </c>
      <c r="B33" s="641" t="s">
        <v>408</v>
      </c>
    </row>
    <row r="34" spans="1:8">
      <c r="A34" s="175" t="s">
        <v>429</v>
      </c>
      <c r="B34" s="395">
        <f>+B7</f>
        <v>111007832</v>
      </c>
      <c r="G34" s="701" t="s">
        <v>428</v>
      </c>
      <c r="H34" s="702"/>
    </row>
    <row r="35" spans="1:8">
      <c r="A35" s="175" t="s">
        <v>430</v>
      </c>
      <c r="B35" s="395">
        <f>+B18</f>
        <v>21619577.311823837</v>
      </c>
      <c r="G35" s="176" t="s">
        <v>407</v>
      </c>
      <c r="H35" s="176" t="s">
        <v>408</v>
      </c>
    </row>
    <row r="36" spans="1:8">
      <c r="A36" s="405" t="s">
        <v>431</v>
      </c>
      <c r="B36" s="406">
        <f>+C29</f>
        <v>449208488.39298666</v>
      </c>
      <c r="G36" s="211" t="s">
        <v>429</v>
      </c>
      <c r="H36" s="213">
        <f>+B34</f>
        <v>111007832</v>
      </c>
    </row>
    <row r="37" spans="1:8">
      <c r="A37" s="394" t="s">
        <v>257</v>
      </c>
      <c r="B37" s="407">
        <f>+SUM(B34:B36)</f>
        <v>581835897.7048105</v>
      </c>
      <c r="G37" s="211" t="s">
        <v>430</v>
      </c>
      <c r="H37" s="213">
        <f>+B35</f>
        <v>21619577.311823837</v>
      </c>
    </row>
    <row r="38" spans="1:8">
      <c r="B38" s="408"/>
      <c r="G38" s="211" t="s">
        <v>431</v>
      </c>
      <c r="H38" s="213">
        <f>+B36</f>
        <v>449208488.39298666</v>
      </c>
    </row>
    <row r="39" spans="1:8">
      <c r="B39" s="396"/>
      <c r="G39" s="176" t="s">
        <v>257</v>
      </c>
      <c r="H39" s="404">
        <f>+SUM(H36:H38)</f>
        <v>581835897.7048105</v>
      </c>
    </row>
    <row r="40" spans="1:8">
      <c r="A40" s="394" t="s">
        <v>428</v>
      </c>
      <c r="B40" s="161">
        <f>+B37</f>
        <v>581835897.7048105</v>
      </c>
      <c r="C40" s="641" t="s">
        <v>432</v>
      </c>
      <c r="D40" s="409"/>
    </row>
    <row r="41" spans="1:8">
      <c r="A41" s="175" t="s">
        <v>433</v>
      </c>
      <c r="B41" s="410">
        <f>+B40-B42</f>
        <v>331835897.7048105</v>
      </c>
      <c r="C41" s="411">
        <f>+B41/B40</f>
        <v>0.57032558323371896</v>
      </c>
      <c r="D41" s="175" t="s">
        <v>434</v>
      </c>
    </row>
    <row r="42" spans="1:8">
      <c r="A42" s="394" t="s">
        <v>435</v>
      </c>
      <c r="B42" s="161">
        <v>250000000</v>
      </c>
      <c r="C42" s="411">
        <f>+B42/B40</f>
        <v>0.42967441676628104</v>
      </c>
      <c r="D42" s="175" t="s">
        <v>436</v>
      </c>
    </row>
    <row r="43" spans="1:8">
      <c r="B43" s="400">
        <f>+B41+B42</f>
        <v>581835897.7048105</v>
      </c>
    </row>
    <row r="45" spans="1:8">
      <c r="B45" s="412"/>
    </row>
    <row r="46" spans="1:8">
      <c r="C46" s="413"/>
    </row>
  </sheetData>
  <mergeCells count="3">
    <mergeCell ref="A10:B10"/>
    <mergeCell ref="G34:H34"/>
    <mergeCell ref="A32:B32"/>
  </mergeCells>
  <pageMargins left="0.7" right="0.7" top="0.75" bottom="0.75" header="0.3" footer="0.3"/>
  <drawing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7C3C06-EFEF-4187-901F-6ABC1F34DB50}">
  <sheetPr codeName="Hoja7"/>
  <dimension ref="A3:O48"/>
  <sheetViews>
    <sheetView showGridLines="0" zoomScaleNormal="100" workbookViewId="0">
      <selection activeCell="H25" sqref="H25"/>
    </sheetView>
  </sheetViews>
  <sheetFormatPr baseColWidth="10" defaultColWidth="11.42578125" defaultRowHeight="15.75"/>
  <cols>
    <col min="1" max="1" width="27" style="414" bestFit="1" customWidth="1"/>
    <col min="2" max="2" width="23.28515625" style="414" customWidth="1"/>
    <col min="3" max="3" width="14.5703125" style="414" bestFit="1" customWidth="1"/>
    <col min="4" max="4" width="19.85546875" style="414" customWidth="1"/>
    <col min="5" max="5" width="22.42578125" style="414" customWidth="1"/>
    <col min="6" max="6" width="23.85546875" style="414" customWidth="1"/>
    <col min="7" max="8" width="11.42578125" style="414"/>
    <col min="9" max="9" width="15.7109375" style="414" bestFit="1" customWidth="1"/>
    <col min="10" max="10" width="18.85546875" style="414" bestFit="1" customWidth="1"/>
    <col min="11" max="11" width="21.42578125" style="414" bestFit="1" customWidth="1"/>
    <col min="12" max="12" width="18.85546875" style="414" bestFit="1" customWidth="1"/>
    <col min="13" max="16384" width="11.42578125" style="414"/>
  </cols>
  <sheetData>
    <row r="3" spans="1:9">
      <c r="A3" s="705" t="s">
        <v>437</v>
      </c>
      <c r="B3" s="705"/>
    </row>
    <row r="4" spans="1:9">
      <c r="A4" s="415" t="s">
        <v>438</v>
      </c>
      <c r="B4" s="416">
        <f>+INVERSIÓN!B42</f>
        <v>250000000</v>
      </c>
    </row>
    <row r="5" spans="1:9">
      <c r="A5" s="415" t="s">
        <v>439</v>
      </c>
      <c r="B5" s="415">
        <v>36</v>
      </c>
      <c r="C5" s="414" t="s">
        <v>440</v>
      </c>
    </row>
    <row r="6" spans="1:9">
      <c r="A6" s="415" t="s">
        <v>441</v>
      </c>
      <c r="B6" s="417">
        <f>(((1+A8)^(1/12))-1)</f>
        <v>1.4317046112151788E-2</v>
      </c>
      <c r="C6" s="414" t="s">
        <v>97</v>
      </c>
    </row>
    <row r="7" spans="1:9">
      <c r="A7" s="415" t="s">
        <v>442</v>
      </c>
      <c r="B7" s="419">
        <f>-PMT(B6,B5,B4)</f>
        <v>8935650.4870500714</v>
      </c>
      <c r="C7" s="414" t="s">
        <v>97</v>
      </c>
    </row>
    <row r="8" spans="1:9">
      <c r="A8" s="418">
        <v>0.186</v>
      </c>
      <c r="B8" s="414" t="s">
        <v>443</v>
      </c>
    </row>
    <row r="11" spans="1:9">
      <c r="B11" s="637" t="s">
        <v>444</v>
      </c>
      <c r="C11" s="637" t="s">
        <v>445</v>
      </c>
      <c r="D11" s="637" t="s">
        <v>446</v>
      </c>
      <c r="E11" s="637" t="s">
        <v>447</v>
      </c>
      <c r="F11" s="637" t="s">
        <v>448</v>
      </c>
    </row>
    <row r="12" spans="1:9">
      <c r="B12" s="415">
        <v>0</v>
      </c>
      <c r="C12" s="415"/>
      <c r="D12" s="415"/>
      <c r="E12" s="415"/>
      <c r="F12" s="420">
        <f>+B4</f>
        <v>250000000</v>
      </c>
    </row>
    <row r="13" spans="1:9">
      <c r="B13" s="415">
        <v>1</v>
      </c>
      <c r="C13" s="419">
        <f>+$B$7</f>
        <v>8935650.4870500714</v>
      </c>
      <c r="D13" s="421">
        <f>F12*$B$6</f>
        <v>3579261.5280379471</v>
      </c>
      <c r="E13" s="419">
        <f>C13-D13</f>
        <v>5356388.9590121247</v>
      </c>
      <c r="F13" s="420">
        <f>F12-E13</f>
        <v>244643611.04098788</v>
      </c>
    </row>
    <row r="14" spans="1:9">
      <c r="B14" s="415">
        <v>2</v>
      </c>
      <c r="C14" s="419">
        <f t="shared" ref="C14:C48" si="0">+$B$7</f>
        <v>8935650.4870500714</v>
      </c>
      <c r="D14" s="421">
        <f t="shared" ref="D14:D48" si="1">F13*$B$6</f>
        <v>3502573.8603171497</v>
      </c>
      <c r="E14" s="419">
        <f t="shared" ref="E14:E48" si="2">C14-D14</f>
        <v>5433076.6267329212</v>
      </c>
      <c r="F14" s="420">
        <f t="shared" ref="F14:F48" si="3">F13-E14</f>
        <v>239210534.41425496</v>
      </c>
    </row>
    <row r="15" spans="1:9">
      <c r="B15" s="415">
        <v>3</v>
      </c>
      <c r="C15" s="419">
        <f t="shared" si="0"/>
        <v>8935650.4870500714</v>
      </c>
      <c r="D15" s="421">
        <f t="shared" si="1"/>
        <v>3424788.2517213603</v>
      </c>
      <c r="E15" s="419">
        <f t="shared" si="2"/>
        <v>5510862.2353287116</v>
      </c>
      <c r="F15" s="420">
        <f t="shared" si="3"/>
        <v>233699672.17892626</v>
      </c>
    </row>
    <row r="16" spans="1:9">
      <c r="B16" s="415">
        <v>4</v>
      </c>
      <c r="C16" s="419">
        <f t="shared" si="0"/>
        <v>8935650.4870500714</v>
      </c>
      <c r="D16" s="421">
        <f t="shared" si="1"/>
        <v>3345888.9829804436</v>
      </c>
      <c r="E16" s="419">
        <f t="shared" si="2"/>
        <v>5589761.5040696282</v>
      </c>
      <c r="F16" s="420">
        <f t="shared" si="3"/>
        <v>228109910.67485663</v>
      </c>
      <c r="I16" s="642" t="s">
        <v>594</v>
      </c>
    </row>
    <row r="17" spans="2:15">
      <c r="B17" s="415">
        <v>5</v>
      </c>
      <c r="C17" s="419">
        <f t="shared" si="0"/>
        <v>8935650.4870500714</v>
      </c>
      <c r="D17" s="421">
        <f t="shared" si="1"/>
        <v>3265860.1097707478</v>
      </c>
      <c r="E17" s="419">
        <f t="shared" si="2"/>
        <v>5669790.3772793235</v>
      </c>
      <c r="F17" s="420">
        <f t="shared" si="3"/>
        <v>222440120.29757732</v>
      </c>
      <c r="H17" s="706" t="s">
        <v>449</v>
      </c>
      <c r="I17" s="706"/>
      <c r="J17" s="706"/>
      <c r="K17" s="706"/>
      <c r="L17" s="706"/>
      <c r="M17" s="559"/>
      <c r="N17" s="559"/>
      <c r="O17" s="559"/>
    </row>
    <row r="18" spans="2:15">
      <c r="B18" s="415">
        <v>6</v>
      </c>
      <c r="C18" s="419">
        <f t="shared" si="0"/>
        <v>8935650.4870500714</v>
      </c>
      <c r="D18" s="421">
        <f t="shared" si="1"/>
        <v>3184685.4594930052</v>
      </c>
      <c r="E18" s="419">
        <f t="shared" si="2"/>
        <v>5750965.0275570657</v>
      </c>
      <c r="F18" s="420">
        <f t="shared" si="3"/>
        <v>216689155.27002025</v>
      </c>
    </row>
    <row r="19" spans="2:15">
      <c r="B19" s="415">
        <v>7</v>
      </c>
      <c r="C19" s="419">
        <f t="shared" si="0"/>
        <v>8935650.4870500714</v>
      </c>
      <c r="D19" s="421">
        <f t="shared" si="1"/>
        <v>3102348.6280040983</v>
      </c>
      <c r="E19" s="419">
        <f t="shared" si="2"/>
        <v>5833301.859045973</v>
      </c>
      <c r="F19" s="420">
        <f t="shared" si="3"/>
        <v>210855853.41097426</v>
      </c>
      <c r="H19" s="428" t="s">
        <v>450</v>
      </c>
      <c r="I19" s="428" t="s">
        <v>451</v>
      </c>
      <c r="J19" s="428" t="s">
        <v>452</v>
      </c>
      <c r="K19" s="428" t="s">
        <v>453</v>
      </c>
      <c r="L19" s="428" t="s">
        <v>454</v>
      </c>
    </row>
    <row r="20" spans="2:15">
      <c r="B20" s="415">
        <v>8</v>
      </c>
      <c r="C20" s="419">
        <f t="shared" si="0"/>
        <v>8935650.4870500714</v>
      </c>
      <c r="D20" s="421">
        <f t="shared" si="1"/>
        <v>3018832.9763020365</v>
      </c>
      <c r="E20" s="419">
        <f t="shared" si="2"/>
        <v>5916817.5107480343</v>
      </c>
      <c r="F20" s="420">
        <f t="shared" si="3"/>
        <v>204939035.90022624</v>
      </c>
      <c r="H20" s="429">
        <v>1</v>
      </c>
      <c r="I20" s="429"/>
      <c r="J20" s="429"/>
      <c r="K20" s="429"/>
      <c r="L20" s="430">
        <f>+F12</f>
        <v>250000000</v>
      </c>
    </row>
    <row r="21" spans="2:15">
      <c r="B21" s="415">
        <v>9</v>
      </c>
      <c r="C21" s="419">
        <f t="shared" si="0"/>
        <v>8935650.4870500714</v>
      </c>
      <c r="D21" s="421">
        <f t="shared" si="1"/>
        <v>2934121.6271634698</v>
      </c>
      <c r="E21" s="419">
        <f t="shared" si="2"/>
        <v>6001528.8598866016</v>
      </c>
      <c r="F21" s="420">
        <f t="shared" si="3"/>
        <v>198937507.04033965</v>
      </c>
      <c r="H21" s="429">
        <v>2</v>
      </c>
      <c r="I21" s="431">
        <f>SUM(C13:C24)</f>
        <v>107227805.84460086</v>
      </c>
      <c r="J21" s="430">
        <f>SUM(D13:D24)</f>
        <v>37640242.979196563</v>
      </c>
      <c r="K21" s="431">
        <f>I21-J21</f>
        <v>69587562.865404293</v>
      </c>
      <c r="L21" s="430">
        <f>L20-K21</f>
        <v>180412437.13459569</v>
      </c>
    </row>
    <row r="22" spans="2:15">
      <c r="B22" s="415">
        <v>10</v>
      </c>
      <c r="C22" s="419">
        <f t="shared" si="0"/>
        <v>8935650.4870500714</v>
      </c>
      <c r="D22" s="421">
        <f t="shared" si="1"/>
        <v>2848197.4617330637</v>
      </c>
      <c r="E22" s="419">
        <f t="shared" si="2"/>
        <v>6087453.0253170077</v>
      </c>
      <c r="F22" s="420">
        <f t="shared" si="3"/>
        <v>192850054.01502264</v>
      </c>
      <c r="H22" s="425">
        <v>3</v>
      </c>
      <c r="I22" s="426">
        <f>SUM(C25:C36)</f>
        <v>107227805.84460086</v>
      </c>
      <c r="J22" s="427">
        <f>SUM(D25:D36)</f>
        <v>24696956.286231373</v>
      </c>
      <c r="K22" s="426">
        <f>I22-J22</f>
        <v>82530849.558369488</v>
      </c>
      <c r="L22" s="427">
        <f>L21-K22</f>
        <v>97881587.576226205</v>
      </c>
    </row>
    <row r="23" spans="2:15">
      <c r="B23" s="415">
        <v>11</v>
      </c>
      <c r="C23" s="419">
        <f t="shared" si="0"/>
        <v>8935650.4870500714</v>
      </c>
      <c r="D23" s="421">
        <f t="shared" si="1"/>
        <v>2761043.1160640423</v>
      </c>
      <c r="E23" s="419">
        <f t="shared" si="2"/>
        <v>6174607.3709860295</v>
      </c>
      <c r="F23" s="420">
        <f t="shared" si="3"/>
        <v>186675446.64403659</v>
      </c>
      <c r="H23" s="415" t="s">
        <v>100</v>
      </c>
      <c r="I23" s="419">
        <f>+I22</f>
        <v>107227805.84460086</v>
      </c>
      <c r="J23" s="421">
        <f>SUM(D37:D48)</f>
        <v>9346218.2683746591</v>
      </c>
      <c r="K23" s="419">
        <f>I23-J23</f>
        <v>97881587.576226205</v>
      </c>
      <c r="L23" s="421">
        <f>L22-K23</f>
        <v>0</v>
      </c>
    </row>
    <row r="24" spans="2:15">
      <c r="B24" s="415">
        <v>12</v>
      </c>
      <c r="C24" s="419">
        <f t="shared" si="0"/>
        <v>8935650.4870500714</v>
      </c>
      <c r="D24" s="421">
        <f t="shared" si="1"/>
        <v>2672640.9776092027</v>
      </c>
      <c r="E24" s="419">
        <f t="shared" si="2"/>
        <v>6263009.5094408691</v>
      </c>
      <c r="F24" s="420">
        <f t="shared" si="3"/>
        <v>180412437.13459572</v>
      </c>
      <c r="J24" s="422"/>
    </row>
    <row r="25" spans="2:15">
      <c r="B25" s="415">
        <v>13</v>
      </c>
      <c r="C25" s="419">
        <f t="shared" si="0"/>
        <v>8935650.4870500714</v>
      </c>
      <c r="D25" s="421">
        <f t="shared" si="1"/>
        <v>2582973.1816616924</v>
      </c>
      <c r="E25" s="419">
        <f t="shared" si="2"/>
        <v>6352677.3053883789</v>
      </c>
      <c r="F25" s="420">
        <f t="shared" si="3"/>
        <v>174059759.82920733</v>
      </c>
    </row>
    <row r="26" spans="2:15">
      <c r="B26" s="415">
        <v>14</v>
      </c>
      <c r="C26" s="419">
        <f t="shared" si="0"/>
        <v>8935650.4870500714</v>
      </c>
      <c r="D26" s="421">
        <f t="shared" si="1"/>
        <v>2492021.6077448269</v>
      </c>
      <c r="E26" s="419">
        <f t="shared" si="2"/>
        <v>6443628.8793052444</v>
      </c>
      <c r="F26" s="420">
        <f t="shared" si="3"/>
        <v>167616130.94990209</v>
      </c>
      <c r="J26" s="423"/>
    </row>
    <row r="27" spans="2:15">
      <c r="B27" s="415">
        <v>15</v>
      </c>
      <c r="C27" s="419">
        <f t="shared" si="0"/>
        <v>8935650.4870500714</v>
      </c>
      <c r="D27" s="421">
        <f t="shared" si="1"/>
        <v>2399767.8759502205</v>
      </c>
      <c r="E27" s="419">
        <f t="shared" si="2"/>
        <v>6535882.6110998504</v>
      </c>
      <c r="F27" s="420">
        <f t="shared" si="3"/>
        <v>161080248.33880225</v>
      </c>
    </row>
    <row r="28" spans="2:15">
      <c r="B28" s="415">
        <v>16</v>
      </c>
      <c r="C28" s="419">
        <f t="shared" si="0"/>
        <v>8935650.4870500714</v>
      </c>
      <c r="D28" s="421">
        <f t="shared" si="1"/>
        <v>2306193.3432234931</v>
      </c>
      <c r="E28" s="419">
        <f t="shared" si="2"/>
        <v>6629457.1438265778</v>
      </c>
      <c r="F28" s="420">
        <f t="shared" si="3"/>
        <v>154450791.19497567</v>
      </c>
    </row>
    <row r="29" spans="2:15">
      <c r="B29" s="415">
        <v>17</v>
      </c>
      <c r="C29" s="419">
        <f t="shared" si="0"/>
        <v>8935650.4870500714</v>
      </c>
      <c r="D29" s="421">
        <f t="shared" si="1"/>
        <v>2211279.0995967942</v>
      </c>
      <c r="E29" s="419">
        <f t="shared" si="2"/>
        <v>6724371.3874532767</v>
      </c>
      <c r="F29" s="420">
        <f t="shared" si="3"/>
        <v>147726419.80752239</v>
      </c>
    </row>
    <row r="30" spans="2:15">
      <c r="B30" s="415">
        <v>18</v>
      </c>
      <c r="C30" s="419">
        <f t="shared" si="0"/>
        <v>8935650.4870500714</v>
      </c>
      <c r="D30" s="421">
        <f t="shared" si="1"/>
        <v>2115005.9643673911</v>
      </c>
      <c r="E30" s="419">
        <f t="shared" si="2"/>
        <v>6820644.5226826798</v>
      </c>
      <c r="F30" s="420">
        <f t="shared" si="3"/>
        <v>140905775.28483972</v>
      </c>
    </row>
    <row r="31" spans="2:15">
      <c r="B31" s="415">
        <v>19</v>
      </c>
      <c r="C31" s="419">
        <f t="shared" si="0"/>
        <v>8935650.4870500714</v>
      </c>
      <c r="D31" s="421">
        <f t="shared" si="1"/>
        <v>2017354.482221548</v>
      </c>
      <c r="E31" s="419">
        <f t="shared" si="2"/>
        <v>6918296.0048285238</v>
      </c>
      <c r="F31" s="420">
        <f t="shared" si="3"/>
        <v>133987479.28001119</v>
      </c>
    </row>
    <row r="32" spans="2:15">
      <c r="B32" s="415">
        <v>20</v>
      </c>
      <c r="C32" s="419">
        <f t="shared" si="0"/>
        <v>8935650.4870500714</v>
      </c>
      <c r="D32" s="421">
        <f t="shared" si="1"/>
        <v>1918304.9193029024</v>
      </c>
      <c r="E32" s="419">
        <f t="shared" si="2"/>
        <v>7017345.5677471692</v>
      </c>
      <c r="F32" s="420">
        <f t="shared" si="3"/>
        <v>126970133.71226402</v>
      </c>
    </row>
    <row r="33" spans="2:6">
      <c r="B33" s="415">
        <v>21</v>
      </c>
      <c r="C33" s="419">
        <f t="shared" si="0"/>
        <v>8935650.4870500714</v>
      </c>
      <c r="D33" s="421">
        <f t="shared" si="1"/>
        <v>1817837.2592245622</v>
      </c>
      <c r="E33" s="419">
        <f t="shared" si="2"/>
        <v>7117813.2278255094</v>
      </c>
      <c r="F33" s="420">
        <f t="shared" si="3"/>
        <v>119852320.48443851</v>
      </c>
    </row>
    <row r="34" spans="2:6">
      <c r="B34" s="415">
        <v>22</v>
      </c>
      <c r="C34" s="419">
        <f t="shared" si="0"/>
        <v>8935650.4870500714</v>
      </c>
      <c r="D34" s="421">
        <f t="shared" si="1"/>
        <v>1715931.1990241003</v>
      </c>
      <c r="E34" s="419">
        <f t="shared" si="2"/>
        <v>7219719.2880259715</v>
      </c>
      <c r="F34" s="420">
        <f t="shared" si="3"/>
        <v>112632601.19641253</v>
      </c>
    </row>
    <row r="35" spans="2:6">
      <c r="B35" s="415">
        <v>23</v>
      </c>
      <c r="C35" s="419">
        <f t="shared" si="0"/>
        <v>8935650.4870500714</v>
      </c>
      <c r="D35" s="421">
        <f t="shared" si="1"/>
        <v>1612566.1450606408</v>
      </c>
      <c r="E35" s="419">
        <f t="shared" si="2"/>
        <v>7323084.3419894306</v>
      </c>
      <c r="F35" s="420">
        <f t="shared" si="3"/>
        <v>105309516.85442311</v>
      </c>
    </row>
    <row r="36" spans="2:6">
      <c r="B36" s="415">
        <v>24</v>
      </c>
      <c r="C36" s="419">
        <f t="shared" si="0"/>
        <v>8935650.4870500714</v>
      </c>
      <c r="D36" s="421">
        <f t="shared" si="1"/>
        <v>1507721.2088532015</v>
      </c>
      <c r="E36" s="419">
        <f t="shared" si="2"/>
        <v>7427929.2781968694</v>
      </c>
      <c r="F36" s="420">
        <f t="shared" si="3"/>
        <v>97881587.576226234</v>
      </c>
    </row>
    <row r="37" spans="2:6">
      <c r="B37" s="415">
        <v>25</v>
      </c>
      <c r="C37" s="419">
        <f t="shared" si="0"/>
        <v>8935650.4870500714</v>
      </c>
      <c r="D37" s="421">
        <f t="shared" si="1"/>
        <v>1401375.2028594546</v>
      </c>
      <c r="E37" s="419">
        <f t="shared" si="2"/>
        <v>7534275.2841906166</v>
      </c>
      <c r="F37" s="420">
        <f t="shared" si="3"/>
        <v>90347312.292035624</v>
      </c>
    </row>
    <row r="38" spans="2:6">
      <c r="B38" s="415">
        <v>26</v>
      </c>
      <c r="C38" s="419">
        <f t="shared" si="0"/>
        <v>8935650.4870500714</v>
      </c>
      <c r="D38" s="421">
        <f t="shared" si="1"/>
        <v>1293506.6361940522</v>
      </c>
      <c r="E38" s="419">
        <f t="shared" si="2"/>
        <v>7642143.8508560192</v>
      </c>
      <c r="F38" s="420">
        <f t="shared" si="3"/>
        <v>82705168.441179603</v>
      </c>
    </row>
    <row r="39" spans="2:6">
      <c r="B39" s="415">
        <v>27</v>
      </c>
      <c r="C39" s="419">
        <f t="shared" si="0"/>
        <v>8935650.4870500714</v>
      </c>
      <c r="D39" s="421">
        <f t="shared" si="1"/>
        <v>1184093.7102856492</v>
      </c>
      <c r="E39" s="419">
        <f t="shared" si="2"/>
        <v>7751556.7767644227</v>
      </c>
      <c r="F39" s="420">
        <f t="shared" si="3"/>
        <v>74953611.664415181</v>
      </c>
    </row>
    <row r="40" spans="2:6">
      <c r="B40" s="415">
        <v>28</v>
      </c>
      <c r="C40" s="419">
        <f t="shared" si="0"/>
        <v>8935650.4870500714</v>
      </c>
      <c r="D40" s="421">
        <f t="shared" si="1"/>
        <v>1073114.3144717503</v>
      </c>
      <c r="E40" s="419">
        <f t="shared" si="2"/>
        <v>7862536.1725783208</v>
      </c>
      <c r="F40" s="420">
        <f t="shared" si="3"/>
        <v>67091075.491836861</v>
      </c>
    </row>
    <row r="41" spans="2:6">
      <c r="B41" s="415">
        <v>29</v>
      </c>
      <c r="C41" s="419">
        <f t="shared" si="0"/>
        <v>8935650.4870500714</v>
      </c>
      <c r="D41" s="421">
        <f t="shared" si="1"/>
        <v>960546.02153048501</v>
      </c>
      <c r="E41" s="419">
        <f t="shared" si="2"/>
        <v>7975104.4655195866</v>
      </c>
      <c r="F41" s="420">
        <f t="shared" si="3"/>
        <v>59115971.026317276</v>
      </c>
    </row>
    <row r="42" spans="2:6">
      <c r="B42" s="415">
        <v>30</v>
      </c>
      <c r="C42" s="419">
        <f t="shared" si="0"/>
        <v>8935650.4870500714</v>
      </c>
      <c r="D42" s="421">
        <f t="shared" si="1"/>
        <v>846366.08314841345</v>
      </c>
      <c r="E42" s="419">
        <f t="shared" si="2"/>
        <v>8089284.403901658</v>
      </c>
      <c r="F42" s="420">
        <f t="shared" si="3"/>
        <v>51026686.622415617</v>
      </c>
    </row>
    <row r="43" spans="2:6">
      <c r="B43" s="415">
        <v>31</v>
      </c>
      <c r="C43" s="419">
        <f t="shared" si="0"/>
        <v>8935650.4870500714</v>
      </c>
      <c r="D43" s="421">
        <f t="shared" si="1"/>
        <v>730551.42532344314</v>
      </c>
      <c r="E43" s="419">
        <f t="shared" si="2"/>
        <v>8205099.0617266279</v>
      </c>
      <c r="F43" s="420">
        <f t="shared" si="3"/>
        <v>42821587.560688987</v>
      </c>
    </row>
    <row r="44" spans="2:6">
      <c r="B44" s="415">
        <v>32</v>
      </c>
      <c r="C44" s="419">
        <f t="shared" si="0"/>
        <v>8935650.4870500714</v>
      </c>
      <c r="D44" s="421">
        <f t="shared" si="1"/>
        <v>613078.6437019296</v>
      </c>
      <c r="E44" s="419">
        <f t="shared" si="2"/>
        <v>8322571.8433481418</v>
      </c>
      <c r="F44" s="420">
        <f t="shared" si="3"/>
        <v>34499015.717340842</v>
      </c>
    </row>
    <row r="45" spans="2:6">
      <c r="B45" s="415">
        <v>33</v>
      </c>
      <c r="C45" s="419">
        <f t="shared" si="0"/>
        <v>8935650.4870500714</v>
      </c>
      <c r="D45" s="421">
        <f t="shared" si="1"/>
        <v>493923.99884901813</v>
      </c>
      <c r="E45" s="419">
        <f t="shared" si="2"/>
        <v>8441726.4882010538</v>
      </c>
      <c r="F45" s="420">
        <f t="shared" si="3"/>
        <v>26057289.22913979</v>
      </c>
    </row>
    <row r="46" spans="2:6">
      <c r="B46" s="415">
        <v>34</v>
      </c>
      <c r="C46" s="419">
        <f t="shared" si="0"/>
        <v>8935650.4870500714</v>
      </c>
      <c r="D46" s="421">
        <f t="shared" si="1"/>
        <v>373063.41145127051</v>
      </c>
      <c r="E46" s="419">
        <f t="shared" si="2"/>
        <v>8562587.0755988006</v>
      </c>
      <c r="F46" s="420">
        <f t="shared" si="3"/>
        <v>17494702.153540991</v>
      </c>
    </row>
    <row r="47" spans="2:6">
      <c r="B47" s="415">
        <v>35</v>
      </c>
      <c r="C47" s="419">
        <f t="shared" si="0"/>
        <v>8935650.4870500714</v>
      </c>
      <c r="D47" s="421">
        <f t="shared" si="1"/>
        <v>250472.45745060756</v>
      </c>
      <c r="E47" s="419">
        <f t="shared" si="2"/>
        <v>8685178.0295994636</v>
      </c>
      <c r="F47" s="420">
        <f t="shared" si="3"/>
        <v>8809524.1239415277</v>
      </c>
    </row>
    <row r="48" spans="2:6">
      <c r="B48" s="415">
        <v>36</v>
      </c>
      <c r="C48" s="419">
        <f t="shared" si="0"/>
        <v>8935650.4870500714</v>
      </c>
      <c r="D48" s="421">
        <f t="shared" si="1"/>
        <v>126126.36310858444</v>
      </c>
      <c r="E48" s="419">
        <f t="shared" si="2"/>
        <v>8809524.1239414867</v>
      </c>
      <c r="F48" s="420">
        <f t="shared" si="3"/>
        <v>4.0978193283081055E-8</v>
      </c>
    </row>
  </sheetData>
  <mergeCells count="2">
    <mergeCell ref="A3:B3"/>
    <mergeCell ref="H17:L17"/>
  </mergeCells>
  <hyperlinks>
    <hyperlink ref="I16" r:id="rId1" xr:uid="{978A6F9E-FEAC-4B14-9D11-68FDB8042C0A}"/>
  </hyperlinks>
  <pageMargins left="0.7" right="0.7" top="0.75" bottom="0.75" header="0.3" footer="0.3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9A2726-16AA-4B5B-A7C2-68BD6DD4B183}">
  <sheetPr codeName="Hoja8"/>
  <dimension ref="C1:I49"/>
  <sheetViews>
    <sheetView showGridLines="0" topLeftCell="B14" zoomScale="85" zoomScaleNormal="85" workbookViewId="0">
      <selection activeCell="E29" sqref="E29"/>
    </sheetView>
  </sheetViews>
  <sheetFormatPr baseColWidth="10" defaultColWidth="11.42578125" defaultRowHeight="14.25"/>
  <cols>
    <col min="1" max="2" width="11.42578125" style="13"/>
    <col min="3" max="3" width="59.42578125" style="13" customWidth="1"/>
    <col min="4" max="4" width="12.7109375" style="13" customWidth="1"/>
    <col min="5" max="5" width="21.28515625" style="13" customWidth="1"/>
    <col min="6" max="6" width="20.7109375" style="13" customWidth="1"/>
    <col min="7" max="7" width="19.28515625" style="13" customWidth="1"/>
    <col min="8" max="8" width="22.140625" style="13" customWidth="1"/>
    <col min="9" max="9" width="20.85546875" style="13" customWidth="1"/>
    <col min="10" max="10" width="13.85546875" style="13" customWidth="1"/>
    <col min="11" max="16384" width="11.42578125" style="13"/>
  </cols>
  <sheetData>
    <row r="1" spans="3:9">
      <c r="E1" s="14"/>
    </row>
    <row r="2" spans="3:9" ht="45" customHeight="1">
      <c r="D2" s="665" t="s">
        <v>165</v>
      </c>
      <c r="E2" s="665"/>
      <c r="F2" s="15">
        <v>2026</v>
      </c>
      <c r="G2" s="16">
        <v>2027</v>
      </c>
      <c r="H2" s="16">
        <v>2028</v>
      </c>
      <c r="I2" s="16">
        <v>2029</v>
      </c>
    </row>
    <row r="3" spans="3:9">
      <c r="D3" s="707"/>
      <c r="E3" s="708"/>
      <c r="F3" s="17">
        <v>0.04</v>
      </c>
      <c r="G3" s="17">
        <v>3.7999999999999999E-2</v>
      </c>
      <c r="H3" s="17">
        <v>3.6999999999999998E-2</v>
      </c>
      <c r="I3" s="17">
        <v>3.5999999999999997E-2</v>
      </c>
    </row>
    <row r="4" spans="3:9">
      <c r="D4" s="707" t="s">
        <v>455</v>
      </c>
      <c r="E4" s="708"/>
      <c r="F4" s="17">
        <f>+F3+3%</f>
        <v>7.0000000000000007E-2</v>
      </c>
      <c r="G4" s="17">
        <f t="shared" ref="G4:I4" si="0">+G3+3%</f>
        <v>6.8000000000000005E-2</v>
      </c>
      <c r="H4" s="17">
        <f t="shared" si="0"/>
        <v>6.7000000000000004E-2</v>
      </c>
      <c r="I4" s="17">
        <f t="shared" si="0"/>
        <v>6.6000000000000003E-2</v>
      </c>
    </row>
    <row r="5" spans="3:9">
      <c r="E5" s="18"/>
      <c r="F5" s="18"/>
      <c r="G5" s="18"/>
      <c r="H5" s="18"/>
    </row>
    <row r="6" spans="3:9">
      <c r="C6" s="19" t="s">
        <v>456</v>
      </c>
      <c r="D6" s="20" t="s">
        <v>270</v>
      </c>
      <c r="E6" s="20" t="s">
        <v>168</v>
      </c>
      <c r="F6" s="20" t="s">
        <v>169</v>
      </c>
      <c r="G6" s="20" t="s">
        <v>170</v>
      </c>
      <c r="H6" s="20" t="s">
        <v>171</v>
      </c>
      <c r="I6" s="20" t="s">
        <v>172</v>
      </c>
    </row>
    <row r="7" spans="3:9">
      <c r="C7" s="13" t="s">
        <v>457</v>
      </c>
      <c r="E7" s="21">
        <f>D9</f>
        <v>46756022.727272727</v>
      </c>
      <c r="F7" s="21">
        <f>+E9</f>
        <v>46756022.727272727</v>
      </c>
      <c r="G7" s="21">
        <f>+F9</f>
        <v>48626263.63636364</v>
      </c>
      <c r="H7" s="21">
        <f>+G9</f>
        <v>50474061.654545464</v>
      </c>
      <c r="I7" s="21">
        <f t="shared" ref="I7" si="1">+H9</f>
        <v>52341601.935763642</v>
      </c>
    </row>
    <row r="8" spans="3:9">
      <c r="C8" s="13" t="s">
        <v>458</v>
      </c>
      <c r="E8" s="21">
        <f>+DEMANDA!C132</f>
        <v>1234359000</v>
      </c>
      <c r="F8" s="21">
        <f>+DEMANDA!D132</f>
        <v>1317393126.4000001</v>
      </c>
      <c r="G8" s="21">
        <f>+DEMANDA!E132</f>
        <v>1420478900.1312001</v>
      </c>
      <c r="H8" s="21">
        <f>+DEMANDA!F132</f>
        <v>1543106873.1426816</v>
      </c>
      <c r="I8" s="21">
        <f>+DEMANDA!G132</f>
        <v>1747368017.0114555</v>
      </c>
    </row>
    <row r="9" spans="3:9">
      <c r="C9" s="13" t="s">
        <v>459</v>
      </c>
      <c r="D9" s="21">
        <f>+((DEMANDA!C132/12)/22)*10</f>
        <v>46756022.727272727</v>
      </c>
      <c r="E9" s="21">
        <f>+D9</f>
        <v>46756022.727272727</v>
      </c>
      <c r="F9" s="21">
        <f>+E9*(1+F3)</f>
        <v>48626263.63636364</v>
      </c>
      <c r="G9" s="21">
        <f>+F9*(1+G3)</f>
        <v>50474061.654545464</v>
      </c>
      <c r="H9" s="21">
        <f>+G9*(1+H3)</f>
        <v>52341601.935763642</v>
      </c>
      <c r="I9" s="21">
        <f>+H9*(1+I3)</f>
        <v>54225899.605451137</v>
      </c>
    </row>
    <row r="10" spans="3:9">
      <c r="C10" s="22" t="s">
        <v>274</v>
      </c>
      <c r="D10" s="22"/>
      <c r="E10" s="23">
        <f>+E7+E8-E9</f>
        <v>1234359000</v>
      </c>
      <c r="F10" s="23">
        <f>+F7+F8-F9</f>
        <v>1315522885.4909091</v>
      </c>
      <c r="G10" s="23">
        <f t="shared" ref="G10:H10" si="2">+G7+G8-G9</f>
        <v>1418631102.1130183</v>
      </c>
      <c r="H10" s="23">
        <f t="shared" si="2"/>
        <v>1541239332.8614635</v>
      </c>
      <c r="I10" s="23">
        <f>+I7+I8-I9</f>
        <v>1745483719.341768</v>
      </c>
    </row>
    <row r="11" spans="3:9">
      <c r="C11" s="13" t="s">
        <v>460</v>
      </c>
      <c r="E11" s="21">
        <f>+NOMINA!F20</f>
        <v>87265319.760000005</v>
      </c>
      <c r="F11" s="21">
        <f>+E11*(1+F3)</f>
        <v>90755932.550400004</v>
      </c>
      <c r="G11" s="21">
        <f>+F11*(1+G3)</f>
        <v>94204657.987315208</v>
      </c>
      <c r="H11" s="21">
        <f>+G11*(1+H3)</f>
        <v>97690230.332845867</v>
      </c>
      <c r="I11" s="21">
        <f>+H11*(1+I3)</f>
        <v>101207078.62482832</v>
      </c>
    </row>
    <row r="12" spans="3:9">
      <c r="C12" s="13" t="s">
        <v>461</v>
      </c>
      <c r="E12" s="21">
        <f>+'COSTOS Y GASTOS'!C19</f>
        <v>116544645.76428571</v>
      </c>
      <c r="F12" s="21">
        <f>+'COSTOS Y GASTOS'!D19</f>
        <v>138741715.42685714</v>
      </c>
      <c r="G12" s="21">
        <f>+'COSTOS Y GASTOS'!E19</f>
        <v>142939675.1202777</v>
      </c>
      <c r="H12" s="21">
        <f>+'COSTOS Y GASTOS'!F19</f>
        <v>147179503.18436798</v>
      </c>
      <c r="I12" s="21">
        <f>+'COSTOS Y GASTOS'!G19</f>
        <v>151457597.47879919</v>
      </c>
    </row>
    <row r="13" spans="3:9" ht="15">
      <c r="C13" s="24" t="s">
        <v>462</v>
      </c>
      <c r="E13" s="23">
        <f>+E10+E11+E12</f>
        <v>1438168965.5242858</v>
      </c>
      <c r="F13" s="23">
        <f t="shared" ref="F13:I13" si="3">+F10+F11+F12</f>
        <v>1545020533.4681664</v>
      </c>
      <c r="G13" s="23">
        <f t="shared" si="3"/>
        <v>1655775435.2206111</v>
      </c>
      <c r="H13" s="23">
        <f t="shared" si="3"/>
        <v>1786109066.3786774</v>
      </c>
      <c r="I13" s="23">
        <f t="shared" si="3"/>
        <v>1998148395.4453955</v>
      </c>
    </row>
    <row r="14" spans="3:9" ht="15">
      <c r="C14" s="25" t="s">
        <v>463</v>
      </c>
      <c r="D14" s="26"/>
      <c r="E14" s="27">
        <f>+E13</f>
        <v>1438168965.5242858</v>
      </c>
      <c r="F14" s="27">
        <f t="shared" ref="F14:I14" si="4">+F13</f>
        <v>1545020533.4681664</v>
      </c>
      <c r="G14" s="27">
        <f t="shared" si="4"/>
        <v>1655775435.2206111</v>
      </c>
      <c r="H14" s="27">
        <f t="shared" si="4"/>
        <v>1786109066.3786774</v>
      </c>
      <c r="I14" s="27">
        <f t="shared" si="4"/>
        <v>1998148395.4453955</v>
      </c>
    </row>
    <row r="15" spans="3:9">
      <c r="F15" s="28"/>
    </row>
    <row r="16" spans="3:9" ht="15">
      <c r="F16" s="29">
        <v>0.04</v>
      </c>
      <c r="G16" s="709" t="s">
        <v>166</v>
      </c>
      <c r="H16" s="709"/>
    </row>
    <row r="17" spans="3:9" ht="15">
      <c r="F17" s="28"/>
      <c r="G17" s="30"/>
      <c r="H17" s="30"/>
    </row>
    <row r="18" spans="3:9" ht="15">
      <c r="C18" s="638" t="s">
        <v>167</v>
      </c>
      <c r="D18" s="31"/>
      <c r="E18" s="638" t="s">
        <v>168</v>
      </c>
      <c r="F18" s="638" t="s">
        <v>169</v>
      </c>
      <c r="G18" s="638" t="s">
        <v>170</v>
      </c>
      <c r="H18" s="638" t="s">
        <v>171</v>
      </c>
      <c r="I18" s="638" t="s">
        <v>172</v>
      </c>
    </row>
    <row r="19" spans="3:9">
      <c r="C19" s="32" t="s">
        <v>464</v>
      </c>
      <c r="D19" s="32"/>
      <c r="E19" s="33">
        <f>+DEMANDA!H66</f>
        <v>44100</v>
      </c>
      <c r="F19" s="33">
        <f>+DEMANDA!I66</f>
        <v>45643</v>
      </c>
      <c r="G19" s="33">
        <f>+DEMANDA!J66</f>
        <v>47469</v>
      </c>
      <c r="H19" s="33">
        <f>+DEMANDA!K66</f>
        <v>49842</v>
      </c>
      <c r="I19" s="33">
        <f>+DEMANDA!L66</f>
        <v>53829</v>
      </c>
    </row>
    <row r="20" spans="3:9">
      <c r="C20" s="32" t="s">
        <v>465</v>
      </c>
      <c r="D20" s="32"/>
      <c r="E20" s="33">
        <f>+DEMANDA!H67</f>
        <v>22050</v>
      </c>
      <c r="F20" s="33">
        <f>+DEMANDA!I67</f>
        <v>22821</v>
      </c>
      <c r="G20" s="33">
        <f>+DEMANDA!J67</f>
        <v>23734</v>
      </c>
      <c r="H20" s="33">
        <f>+DEMANDA!K67</f>
        <v>24921</v>
      </c>
      <c r="I20" s="33">
        <f>+DEMANDA!L67</f>
        <v>26914</v>
      </c>
    </row>
    <row r="21" spans="3:9">
      <c r="C21" s="32" t="s">
        <v>466</v>
      </c>
      <c r="D21" s="32"/>
      <c r="E21" s="33">
        <f>+DEMANDA!H68</f>
        <v>22050</v>
      </c>
      <c r="F21" s="33">
        <f>+DEMANDA!I68</f>
        <v>22050</v>
      </c>
      <c r="G21" s="33">
        <f>+DEMANDA!J68</f>
        <v>22821</v>
      </c>
      <c r="H21" s="33">
        <f>+DEMANDA!K68</f>
        <v>23734</v>
      </c>
      <c r="I21" s="33">
        <f>+DEMANDA!L68</f>
        <v>26914</v>
      </c>
    </row>
    <row r="22" spans="3:9">
      <c r="C22" s="34" t="s">
        <v>467</v>
      </c>
      <c r="D22" s="32"/>
      <c r="E22" s="35">
        <v>18000</v>
      </c>
      <c r="F22" s="35">
        <f>+E22*(1+F$3)</f>
        <v>18720</v>
      </c>
      <c r="G22" s="35">
        <f t="shared" ref="F22:I24" si="5">+F22*(1+G$3)</f>
        <v>19431.36</v>
      </c>
      <c r="H22" s="35">
        <f t="shared" si="5"/>
        <v>20150.320319999999</v>
      </c>
      <c r="I22" s="35">
        <f t="shared" si="5"/>
        <v>20875.731851519999</v>
      </c>
    </row>
    <row r="23" spans="3:9">
      <c r="C23" s="34" t="s">
        <v>468</v>
      </c>
      <c r="D23" s="32"/>
      <c r="E23" s="35">
        <v>18000</v>
      </c>
      <c r="F23" s="35">
        <f t="shared" si="5"/>
        <v>18720</v>
      </c>
      <c r="G23" s="35">
        <f t="shared" si="5"/>
        <v>19431.36</v>
      </c>
      <c r="H23" s="35">
        <f t="shared" si="5"/>
        <v>20150.320319999999</v>
      </c>
      <c r="I23" s="35">
        <f t="shared" si="5"/>
        <v>20875.731851519999</v>
      </c>
    </row>
    <row r="24" spans="3:9">
      <c r="C24" s="34" t="s">
        <v>469</v>
      </c>
      <c r="D24" s="32"/>
      <c r="E24" s="35">
        <v>25000</v>
      </c>
      <c r="F24" s="35">
        <f t="shared" si="5"/>
        <v>26000</v>
      </c>
      <c r="G24" s="35">
        <f t="shared" si="5"/>
        <v>26988</v>
      </c>
      <c r="H24" s="35">
        <f t="shared" si="5"/>
        <v>27986.555999999997</v>
      </c>
      <c r="I24" s="35">
        <f t="shared" si="5"/>
        <v>28994.072015999998</v>
      </c>
    </row>
    <row r="25" spans="3:9">
      <c r="C25" s="32" t="s">
        <v>470</v>
      </c>
      <c r="D25" s="32"/>
      <c r="E25" s="35">
        <f>E19*E22</f>
        <v>793800000</v>
      </c>
      <c r="F25" s="35">
        <f t="shared" ref="E25:I27" si="6">F19*F22</f>
        <v>854436960</v>
      </c>
      <c r="G25" s="35">
        <f t="shared" si="6"/>
        <v>922387227.84000003</v>
      </c>
      <c r="H25" s="35">
        <f t="shared" si="6"/>
        <v>1004332265.3894399</v>
      </c>
      <c r="I25" s="35">
        <f t="shared" si="6"/>
        <v>1123719769.83547</v>
      </c>
    </row>
    <row r="26" spans="3:9">
      <c r="C26" s="32" t="s">
        <v>471</v>
      </c>
      <c r="D26" s="32"/>
      <c r="E26" s="35">
        <f t="shared" si="6"/>
        <v>396900000</v>
      </c>
      <c r="F26" s="35">
        <f t="shared" si="6"/>
        <v>427209120</v>
      </c>
      <c r="G26" s="35">
        <f t="shared" si="6"/>
        <v>461183898.24000001</v>
      </c>
      <c r="H26" s="35">
        <f t="shared" si="6"/>
        <v>502166132.69471997</v>
      </c>
      <c r="I26" s="35">
        <f t="shared" si="6"/>
        <v>561849447.05180919</v>
      </c>
    </row>
    <row r="27" spans="3:9">
      <c r="C27" s="32" t="s">
        <v>472</v>
      </c>
      <c r="D27" s="32"/>
      <c r="E27" s="35">
        <f t="shared" si="6"/>
        <v>551250000</v>
      </c>
      <c r="F27" s="35">
        <f t="shared" si="6"/>
        <v>573300000</v>
      </c>
      <c r="G27" s="35">
        <f t="shared" si="6"/>
        <v>615893148</v>
      </c>
      <c r="H27" s="35">
        <f t="shared" si="6"/>
        <v>664232920.10399997</v>
      </c>
      <c r="I27" s="35">
        <f t="shared" si="6"/>
        <v>780346454.23862398</v>
      </c>
    </row>
    <row r="28" spans="3:9" ht="15">
      <c r="C28" s="36" t="s">
        <v>473</v>
      </c>
      <c r="D28" s="37"/>
      <c r="E28" s="38">
        <f>+E25+E26+E27</f>
        <v>1741950000</v>
      </c>
      <c r="F28" s="38">
        <f t="shared" ref="F28:I28" si="7">+F25+F26+F27</f>
        <v>1854946080</v>
      </c>
      <c r="G28" s="38">
        <f t="shared" si="7"/>
        <v>1999464274.0799999</v>
      </c>
      <c r="H28" s="38">
        <f t="shared" si="7"/>
        <v>2170731318.1881599</v>
      </c>
      <c r="I28" s="38">
        <f t="shared" si="7"/>
        <v>2465915671.1259031</v>
      </c>
    </row>
    <row r="29" spans="3:9">
      <c r="C29" s="474" t="s">
        <v>474</v>
      </c>
      <c r="D29" s="475">
        <v>300</v>
      </c>
      <c r="E29" s="476">
        <f>$D$29*(SUM(E19:E21)*5.5)</f>
        <v>145530000</v>
      </c>
      <c r="F29" s="476">
        <f>($D$29*(1+F3))*(SUM(F19:F21)*5.5)</f>
        <v>155322024</v>
      </c>
      <c r="G29" s="476">
        <f>($D$29*(1+G3))*(SUM(G19:G21)*5.5)</f>
        <v>161034904.80000001</v>
      </c>
      <c r="H29" s="476">
        <f>($D$29*(1+H3))*(SUM(H19:H21)*5.5)</f>
        <v>168533291.84999999</v>
      </c>
      <c r="I29" s="476">
        <f>($D$29*(1+I3))*(SUM(I19:I21)*5.5)</f>
        <v>184028875.80000001</v>
      </c>
    </row>
    <row r="30" spans="3:9" ht="15">
      <c r="C30" s="480" t="s">
        <v>475</v>
      </c>
      <c r="D30" s="481"/>
      <c r="E30" s="482">
        <f>E28+E29</f>
        <v>1887480000</v>
      </c>
      <c r="F30" s="482">
        <f>F28+F29</f>
        <v>2010268104</v>
      </c>
      <c r="G30" s="482">
        <f>G28+G29</f>
        <v>2160499178.8800001</v>
      </c>
      <c r="H30" s="482">
        <f>H28+H29</f>
        <v>2339264610.0381598</v>
      </c>
      <c r="I30" s="482">
        <f>I28+I29</f>
        <v>2649944546.9259033</v>
      </c>
    </row>
    <row r="31" spans="3:9" ht="15">
      <c r="C31" s="39" t="s">
        <v>476</v>
      </c>
      <c r="D31" s="32"/>
      <c r="E31" s="35">
        <f>+E14</f>
        <v>1438168965.5242858</v>
      </c>
      <c r="F31" s="35">
        <f>+F14</f>
        <v>1545020533.4681664</v>
      </c>
      <c r="G31" s="35">
        <f>+G14</f>
        <v>1655775435.2206111</v>
      </c>
      <c r="H31" s="35">
        <f>+H14</f>
        <v>1786109066.3786774</v>
      </c>
      <c r="I31" s="35">
        <f>+I14</f>
        <v>1998148395.4453955</v>
      </c>
    </row>
    <row r="32" spans="3:9" ht="15">
      <c r="C32" s="37" t="s">
        <v>477</v>
      </c>
      <c r="D32" s="40"/>
      <c r="E32" s="38">
        <f>+E30-E31</f>
        <v>449311034.47571421</v>
      </c>
      <c r="F32" s="38">
        <f>+F30-F31</f>
        <v>465247570.53183365</v>
      </c>
      <c r="G32" s="38">
        <f>+G30-G31</f>
        <v>504723743.65938902</v>
      </c>
      <c r="H32" s="38">
        <f>+H30-H31</f>
        <v>553155543.65948248</v>
      </c>
      <c r="I32" s="38">
        <f>+I30-I31</f>
        <v>651796151.48050785</v>
      </c>
    </row>
    <row r="33" spans="3:9" ht="15">
      <c r="C33" s="32" t="s">
        <v>478</v>
      </c>
      <c r="D33" s="392"/>
      <c r="E33" s="393">
        <f>+NOMINA!F30</f>
        <v>40147362.810000002</v>
      </c>
      <c r="F33" s="393">
        <f>+E33*(1+F4)</f>
        <v>42957678.206700005</v>
      </c>
      <c r="G33" s="393">
        <f>+F33*(1+G4)</f>
        <v>45878800.324755609</v>
      </c>
      <c r="H33" s="393">
        <f>+G33*(1+H4)</f>
        <v>48952679.946514234</v>
      </c>
      <c r="I33" s="393">
        <f>+H33*(1+I4)</f>
        <v>52183556.822984174</v>
      </c>
    </row>
    <row r="34" spans="3:9">
      <c r="C34" s="32" t="s">
        <v>479</v>
      </c>
      <c r="D34" s="32"/>
      <c r="E34" s="35">
        <f>+'COSTOS Y GASTOS'!F30</f>
        <v>689674.4</v>
      </c>
      <c r="F34" s="35">
        <f>+E34</f>
        <v>689674.4</v>
      </c>
      <c r="G34" s="35">
        <f>+F34</f>
        <v>689674.4</v>
      </c>
      <c r="H34" s="35">
        <f t="shared" ref="H34:I34" si="8">+G34</f>
        <v>689674.4</v>
      </c>
      <c r="I34" s="35">
        <f t="shared" si="8"/>
        <v>689674.4</v>
      </c>
    </row>
    <row r="35" spans="3:9">
      <c r="C35" s="32" t="s">
        <v>480</v>
      </c>
      <c r="D35" s="32"/>
      <c r="E35" s="35">
        <f>+'COSTOS Y GASTOS'!C182</f>
        <v>1504836.27</v>
      </c>
      <c r="F35" s="35">
        <f>+E35*(1+F3)</f>
        <v>1565029.7208</v>
      </c>
      <c r="G35" s="35">
        <f>+F35*(1+G3)</f>
        <v>1624500.8501904001</v>
      </c>
      <c r="H35" s="35">
        <f>+G35*(1+H3)</f>
        <v>1684607.3816474448</v>
      </c>
      <c r="I35" s="35">
        <f>+H35*(1+I3)</f>
        <v>1745253.2473867529</v>
      </c>
    </row>
    <row r="36" spans="3:9">
      <c r="C36" s="32" t="s">
        <v>481</v>
      </c>
      <c r="D36" s="32"/>
      <c r="E36" s="35">
        <f>+'COSTOS Y GASTOS'!C183</f>
        <v>7285714.2857142854</v>
      </c>
      <c r="F36" s="35">
        <f>+E36*(1+F3)</f>
        <v>7577142.8571428573</v>
      </c>
      <c r="G36" s="35">
        <f>+F36*(1+G3)</f>
        <v>7865074.2857142864</v>
      </c>
      <c r="H36" s="35">
        <f>+G36*(1+H3)</f>
        <v>8156082.0342857139</v>
      </c>
      <c r="I36" s="35">
        <f>+H36*(1+I3)</f>
        <v>8449700.98752</v>
      </c>
    </row>
    <row r="37" spans="3:9">
      <c r="C37" s="32" t="s">
        <v>482</v>
      </c>
      <c r="D37" s="32"/>
      <c r="E37" s="35">
        <f>+'COSTOS Y GASTOS'!C186</f>
        <v>815700</v>
      </c>
      <c r="F37" s="35">
        <f>+E37*(1+F3)</f>
        <v>848328</v>
      </c>
      <c r="G37" s="35">
        <f>+F37*(1+G3)</f>
        <v>880564.46400000004</v>
      </c>
      <c r="H37" s="35">
        <f>+G37*(1+H3)</f>
        <v>913145.34916799993</v>
      </c>
      <c r="I37" s="35">
        <f>+H37*(1+I3)</f>
        <v>946018.581738048</v>
      </c>
    </row>
    <row r="38" spans="3:9">
      <c r="C38" s="32" t="s">
        <v>483</v>
      </c>
      <c r="D38" s="32"/>
      <c r="E38" s="35">
        <f>+'COSTOS Y GASTOS'!C185</f>
        <v>1200000</v>
      </c>
      <c r="F38" s="35">
        <f>+E38*(1+F3)</f>
        <v>1248000</v>
      </c>
      <c r="G38" s="35">
        <f>+F38*(1+G3)</f>
        <v>1295424</v>
      </c>
      <c r="H38" s="35">
        <f>+G38*(1+H3)</f>
        <v>1343354.6879999998</v>
      </c>
      <c r="I38" s="35">
        <f>+H38*(1+I3)</f>
        <v>1391715.4567679998</v>
      </c>
    </row>
    <row r="39" spans="3:9">
      <c r="C39" s="32" t="s">
        <v>484</v>
      </c>
      <c r="D39" s="32"/>
      <c r="E39" s="35">
        <f>+'COSTOS Y GASTOS'!C187</f>
        <v>3000000</v>
      </c>
      <c r="F39" s="35">
        <f>+E39*(1+F3)</f>
        <v>3120000</v>
      </c>
      <c r="G39" s="35">
        <f>+F39*(1+G3)</f>
        <v>3238560</v>
      </c>
      <c r="H39" s="35">
        <f>+G39*(1+H3)</f>
        <v>3358386.7199999997</v>
      </c>
      <c r="I39" s="35">
        <f>+H39*(1+I3)</f>
        <v>3479288.6419199998</v>
      </c>
    </row>
    <row r="40" spans="3:9" s="477" customFormat="1">
      <c r="C40" s="478" t="s">
        <v>485</v>
      </c>
      <c r="D40" s="479"/>
      <c r="E40" s="41">
        <f>+INVERSIÓN!B18/5</f>
        <v>4323915.4623647677</v>
      </c>
      <c r="F40" s="41">
        <f>+E40</f>
        <v>4323915.4623647677</v>
      </c>
      <c r="G40" s="41">
        <f>+F40</f>
        <v>4323915.4623647677</v>
      </c>
      <c r="H40" s="41">
        <f>+G40</f>
        <v>4323915.4623647677</v>
      </c>
      <c r="I40" s="41">
        <f>+H40</f>
        <v>4323915.4623647677</v>
      </c>
    </row>
    <row r="41" spans="3:9" ht="15">
      <c r="C41" s="37" t="s">
        <v>486</v>
      </c>
      <c r="D41" s="37"/>
      <c r="E41" s="38">
        <f>+SUM(E33:E40)</f>
        <v>58967203.228079058</v>
      </c>
      <c r="F41" s="38">
        <f>+SUM(F33:F40)</f>
        <v>62329768.647007629</v>
      </c>
      <c r="G41" s="38">
        <f>+SUM(G33:G40)</f>
        <v>65796513.787025064</v>
      </c>
      <c r="H41" s="38">
        <f>+SUM(H33:H40)</f>
        <v>69421845.98198016</v>
      </c>
      <c r="I41" s="38">
        <f>+SUM(I33:I40)</f>
        <v>73209123.600681737</v>
      </c>
    </row>
    <row r="42" spans="3:9" ht="15">
      <c r="C42" s="37" t="s">
        <v>487</v>
      </c>
      <c r="D42" s="37"/>
      <c r="E42" s="38">
        <f>+E32-E41</f>
        <v>390343831.24763513</v>
      </c>
      <c r="F42" s="38">
        <f>+F32-F41</f>
        <v>402917801.884826</v>
      </c>
      <c r="G42" s="38">
        <f>+G32-G41</f>
        <v>438927229.87236392</v>
      </c>
      <c r="H42" s="38">
        <f>+H32-H41</f>
        <v>483733697.67750233</v>
      </c>
      <c r="I42" s="38">
        <f>+I32-I41</f>
        <v>578587027.87982607</v>
      </c>
    </row>
    <row r="43" spans="3:9">
      <c r="C43" s="32" t="s">
        <v>426</v>
      </c>
      <c r="D43" s="32"/>
      <c r="E43" s="41">
        <f>+CRÉDITO!J20</f>
        <v>0</v>
      </c>
      <c r="F43" s="41">
        <f>+CRÉDITO!J21</f>
        <v>37640242.979196563</v>
      </c>
      <c r="G43" s="41">
        <f>+CRÉDITO!J22</f>
        <v>24696956.286231373</v>
      </c>
      <c r="H43" s="41">
        <f>+CRÉDITO!J23</f>
        <v>9346218.2683746591</v>
      </c>
      <c r="I43" s="41"/>
    </row>
    <row r="44" spans="3:9">
      <c r="C44" s="32" t="s">
        <v>488</v>
      </c>
      <c r="D44" s="32"/>
      <c r="E44" s="41">
        <f>+E28*0.004</f>
        <v>6967800</v>
      </c>
      <c r="F44" s="41">
        <f>+F28*0.004</f>
        <v>7419784.3200000003</v>
      </c>
      <c r="G44" s="41">
        <f>+G28*0.004</f>
        <v>7997857.0963199995</v>
      </c>
      <c r="H44" s="41">
        <f>+H28*0.004</f>
        <v>8682925.2727526408</v>
      </c>
      <c r="I44" s="41">
        <f>+I28*0.004</f>
        <v>9863662.684503613</v>
      </c>
    </row>
    <row r="45" spans="3:9">
      <c r="C45" s="32" t="s">
        <v>489</v>
      </c>
      <c r="D45" s="32"/>
      <c r="E45" s="35">
        <f>+E42-E43-E44</f>
        <v>383376031.24763513</v>
      </c>
      <c r="F45" s="35">
        <f>+F42-F43-F44</f>
        <v>357857774.58562946</v>
      </c>
      <c r="G45" s="35">
        <f>+G42-G43-G44</f>
        <v>406232416.48981255</v>
      </c>
      <c r="H45" s="35">
        <f>+H42-H43-H44</f>
        <v>465704554.13637501</v>
      </c>
      <c r="I45" s="35">
        <f t="shared" ref="I45" si="9">+I42-I43-I44</f>
        <v>568723365.19532251</v>
      </c>
    </row>
    <row r="46" spans="3:9">
      <c r="C46" s="32" t="s">
        <v>490</v>
      </c>
      <c r="D46" s="42">
        <v>0.35</v>
      </c>
      <c r="E46" s="35">
        <f>+E45*D46</f>
        <v>134181610.93667229</v>
      </c>
      <c r="F46" s="35">
        <f>+F45*$D$46</f>
        <v>125250221.10497031</v>
      </c>
      <c r="G46" s="35">
        <f>+G45*$D$46</f>
        <v>142181345.7714344</v>
      </c>
      <c r="H46" s="35">
        <f>+H45*$D$46</f>
        <v>162996593.94773126</v>
      </c>
      <c r="I46" s="35">
        <f>+I45*$D$46</f>
        <v>199053177.81836286</v>
      </c>
    </row>
    <row r="47" spans="3:9" ht="15">
      <c r="C47" s="37" t="s">
        <v>491</v>
      </c>
      <c r="D47" s="40"/>
      <c r="E47" s="38">
        <f>+E45-E46</f>
        <v>249194420.31096286</v>
      </c>
      <c r="F47" s="38">
        <f t="shared" ref="F47:I47" si="10">+F45-F46</f>
        <v>232607553.48065916</v>
      </c>
      <c r="G47" s="38">
        <f t="shared" si="10"/>
        <v>264051070.71837816</v>
      </c>
      <c r="H47" s="38">
        <f t="shared" si="10"/>
        <v>302707960.18864375</v>
      </c>
      <c r="I47" s="38">
        <f t="shared" si="10"/>
        <v>369670187.37695968</v>
      </c>
    </row>
    <row r="49" spans="5:5">
      <c r="E49" s="43"/>
    </row>
  </sheetData>
  <mergeCells count="4">
    <mergeCell ref="D2:E2"/>
    <mergeCell ref="D3:E3"/>
    <mergeCell ref="D4:E4"/>
    <mergeCell ref="G16:H1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830639-F9D8-4ABC-A5C0-2D8F9C92E932}">
  <sheetPr codeName="Hoja9"/>
  <dimension ref="A1:J55"/>
  <sheetViews>
    <sheetView showGridLines="0" topLeftCell="A20" zoomScale="85" zoomScaleNormal="85" workbookViewId="0">
      <selection activeCell="H35" sqref="H35"/>
    </sheetView>
  </sheetViews>
  <sheetFormatPr baseColWidth="10" defaultColWidth="0" defaultRowHeight="15.75" zeroHeight="1"/>
  <cols>
    <col min="1" max="1" width="6.140625" style="145" customWidth="1"/>
    <col min="2" max="2" width="37.5703125" style="145" customWidth="1"/>
    <col min="3" max="3" width="19" style="145" bestFit="1" customWidth="1"/>
    <col min="4" max="8" width="21.140625" style="145" bestFit="1" customWidth="1"/>
    <col min="9" max="9" width="18.85546875" style="145" bestFit="1" customWidth="1"/>
    <col min="10" max="10" width="20.140625" style="145" hidden="1" customWidth="1"/>
    <col min="11" max="16384" width="11.42578125" style="145" hidden="1"/>
  </cols>
  <sheetData>
    <row r="1" spans="2:9"/>
    <row r="2" spans="2:9"/>
    <row r="3" spans="2:9"/>
    <row r="4" spans="2:9">
      <c r="C4" s="710"/>
      <c r="D4" s="710"/>
      <c r="E4" s="710"/>
      <c r="F4" s="710"/>
      <c r="G4" s="710"/>
      <c r="H4" s="710"/>
    </row>
    <row r="5" spans="2:9">
      <c r="C5" s="432" t="s">
        <v>492</v>
      </c>
      <c r="D5" s="433" t="s">
        <v>493</v>
      </c>
      <c r="E5" s="433" t="s">
        <v>494</v>
      </c>
      <c r="F5" s="433" t="s">
        <v>495</v>
      </c>
      <c r="G5" s="433" t="s">
        <v>496</v>
      </c>
      <c r="H5" s="433" t="s">
        <v>497</v>
      </c>
    </row>
    <row r="6" spans="2:9" s="435" customFormat="1">
      <c r="B6" s="394" t="s">
        <v>498</v>
      </c>
      <c r="C6" s="394"/>
      <c r="D6" s="434">
        <f>+'ESTADO DE RESULTADOS'!E30*FCI</f>
        <v>1887480000</v>
      </c>
      <c r="E6" s="434">
        <f>+'ESTADO DE RESULTADOS'!F30*FCI</f>
        <v>2010268104</v>
      </c>
      <c r="F6" s="434">
        <f>+'ESTADO DE RESULTADOS'!G30*FCI</f>
        <v>2160499178.8800001</v>
      </c>
      <c r="G6" s="434">
        <f>+'ESTADO DE RESULTADOS'!H30*FCI</f>
        <v>2339264610.0381598</v>
      </c>
      <c r="H6" s="434">
        <f>+'ESTADO DE RESULTADOS'!I30*FCI</f>
        <v>2649944546.9259033</v>
      </c>
    </row>
    <row r="7" spans="2:9" ht="8.25" hidden="1" customHeight="1">
      <c r="B7" s="175"/>
      <c r="C7" s="175"/>
      <c r="D7" s="175"/>
      <c r="E7" s="436"/>
      <c r="F7" s="409"/>
      <c r="G7" s="409"/>
      <c r="H7" s="409"/>
      <c r="I7" s="639"/>
    </row>
    <row r="8" spans="2:9">
      <c r="B8" s="394" t="s">
        <v>499</v>
      </c>
      <c r="C8" s="175"/>
      <c r="D8" s="175"/>
      <c r="E8" s="175"/>
      <c r="F8" s="175"/>
      <c r="G8" s="175"/>
      <c r="H8" s="175"/>
    </row>
    <row r="9" spans="2:9">
      <c r="B9" s="175" t="str">
        <f>+'ESTADO DE RESULTADOS'!C10</f>
        <v>Costo de materia prima consumida</v>
      </c>
      <c r="C9" s="175"/>
      <c r="D9" s="437">
        <f>+'ESTADO DE RESULTADOS'!E10</f>
        <v>1234359000</v>
      </c>
      <c r="E9" s="437">
        <f>+'ESTADO DE RESULTADOS'!F10</f>
        <v>1315522885.4909091</v>
      </c>
      <c r="F9" s="437">
        <f>+'ESTADO DE RESULTADOS'!G10</f>
        <v>1418631102.1130183</v>
      </c>
      <c r="G9" s="437">
        <f>+'ESTADO DE RESULTADOS'!H10</f>
        <v>1541239332.8614635</v>
      </c>
      <c r="H9" s="437">
        <f>+'ESTADO DE RESULTADOS'!I10</f>
        <v>1745483719.341768</v>
      </c>
    </row>
    <row r="10" spans="2:9">
      <c r="B10" s="175" t="s">
        <v>500</v>
      </c>
      <c r="C10" s="175"/>
      <c r="D10" s="438">
        <f>+'ESTADO DE RESULTADOS'!E11</f>
        <v>87265319.760000005</v>
      </c>
      <c r="E10" s="438">
        <f>+'ESTADO DE RESULTADOS'!F11</f>
        <v>90755932.550400004</v>
      </c>
      <c r="F10" s="438">
        <f>+'ESTADO DE RESULTADOS'!G11</f>
        <v>94204657.987315208</v>
      </c>
      <c r="G10" s="438">
        <f>+'ESTADO DE RESULTADOS'!H11</f>
        <v>97690230.332845867</v>
      </c>
      <c r="H10" s="438">
        <f>+'ESTADO DE RESULTADOS'!I11</f>
        <v>101207078.62482832</v>
      </c>
    </row>
    <row r="11" spans="2:9">
      <c r="B11" s="175" t="s">
        <v>501</v>
      </c>
      <c r="C11" s="175"/>
      <c r="D11" s="438">
        <f>+'ESTADO DE RESULTADOS'!E12</f>
        <v>116544645.76428571</v>
      </c>
      <c r="E11" s="438">
        <f>+'ESTADO DE RESULTADOS'!F12</f>
        <v>138741715.42685714</v>
      </c>
      <c r="F11" s="438">
        <f>+'ESTADO DE RESULTADOS'!G12</f>
        <v>142939675.1202777</v>
      </c>
      <c r="G11" s="438">
        <f>+'ESTADO DE RESULTADOS'!H12</f>
        <v>147179503.18436798</v>
      </c>
      <c r="H11" s="438">
        <f>+'ESTADO DE RESULTADOS'!I12</f>
        <v>151457597.47879919</v>
      </c>
    </row>
    <row r="12" spans="2:9">
      <c r="B12" s="175" t="s">
        <v>502</v>
      </c>
      <c r="C12" s="175"/>
      <c r="D12" s="439">
        <f>-'COSTOS Y GASTOS'!C16</f>
        <v>-10360905.699999999</v>
      </c>
      <c r="E12" s="439">
        <f>+$D$12</f>
        <v>-10360905.699999999</v>
      </c>
      <c r="F12" s="439">
        <f t="shared" ref="F12:H12" si="0">+$D$12</f>
        <v>-10360905.699999999</v>
      </c>
      <c r="G12" s="439">
        <f t="shared" si="0"/>
        <v>-10360905.699999999</v>
      </c>
      <c r="H12" s="439">
        <f t="shared" si="0"/>
        <v>-10360905.699999999</v>
      </c>
    </row>
    <row r="13" spans="2:9" s="435" customFormat="1" ht="18.75" customHeight="1">
      <c r="B13" s="440" t="s">
        <v>503</v>
      </c>
      <c r="C13" s="440"/>
      <c r="D13" s="441">
        <f>SUM(D9:D12)</f>
        <v>1427808059.8242857</v>
      </c>
      <c r="E13" s="441">
        <f t="shared" ref="E13:H13" si="1">SUM(E9:E12)</f>
        <v>1534659627.7681663</v>
      </c>
      <c r="F13" s="441">
        <f t="shared" si="1"/>
        <v>1645414529.520611</v>
      </c>
      <c r="G13" s="441">
        <f t="shared" si="1"/>
        <v>1775748160.6786773</v>
      </c>
      <c r="H13" s="441">
        <f t="shared" si="1"/>
        <v>1987787489.7453954</v>
      </c>
    </row>
    <row r="14" spans="2:9" ht="7.5" customHeight="1">
      <c r="B14" s="175"/>
      <c r="C14" s="175"/>
      <c r="D14" s="175"/>
      <c r="E14" s="409"/>
      <c r="F14" s="436"/>
      <c r="G14" s="436"/>
      <c r="H14" s="436"/>
      <c r="I14" s="639"/>
    </row>
    <row r="15" spans="2:9" s="435" customFormat="1">
      <c r="B15" s="440" t="s">
        <v>504</v>
      </c>
      <c r="C15" s="440"/>
      <c r="D15" s="441">
        <f>D6-D13</f>
        <v>459671940.17571425</v>
      </c>
      <c r="E15" s="441">
        <f>E6-E13</f>
        <v>475608476.2318337</v>
      </c>
      <c r="F15" s="441">
        <f>F6-F13</f>
        <v>515084649.35938907</v>
      </c>
      <c r="G15" s="441">
        <f>G6-G13</f>
        <v>563516449.35948253</v>
      </c>
      <c r="H15" s="441">
        <f>H6-H13</f>
        <v>662157057.1805079</v>
      </c>
    </row>
    <row r="16" spans="2:9" ht="7.5" customHeight="1">
      <c r="B16" s="175"/>
      <c r="C16" s="175"/>
      <c r="D16" s="175"/>
      <c r="E16" s="409"/>
      <c r="F16" s="409"/>
      <c r="G16" s="409"/>
      <c r="H16" s="409"/>
      <c r="I16" s="639"/>
    </row>
    <row r="17" spans="2:10" ht="13.5" customHeight="1">
      <c r="B17" s="394" t="s">
        <v>505</v>
      </c>
      <c r="C17" s="175"/>
      <c r="D17" s="175"/>
      <c r="E17" s="175"/>
      <c r="F17" s="175"/>
      <c r="G17" s="175"/>
      <c r="H17" s="175"/>
    </row>
    <row r="18" spans="2:10">
      <c r="B18" s="175" t="s">
        <v>506</v>
      </c>
      <c r="C18" s="175"/>
      <c r="D18" s="442">
        <f>+'ESTADO DE RESULTADOS'!E41</f>
        <v>58967203.228079058</v>
      </c>
      <c r="E18" s="442">
        <f>+'ESTADO DE RESULTADOS'!F41</f>
        <v>62329768.647007629</v>
      </c>
      <c r="F18" s="442">
        <f>+'ESTADO DE RESULTADOS'!G41</f>
        <v>65796513.787025064</v>
      </c>
      <c r="G18" s="442">
        <f>+'ESTADO DE RESULTADOS'!H41</f>
        <v>69421845.98198016</v>
      </c>
      <c r="H18" s="442">
        <f>+'ESTADO DE RESULTADOS'!I41</f>
        <v>73209123.600681737</v>
      </c>
    </row>
    <row r="19" spans="2:10">
      <c r="B19" s="175" t="s">
        <v>507</v>
      </c>
      <c r="C19" s="175"/>
      <c r="D19" s="442">
        <f>-INVERSIÓN!B18/5</f>
        <v>-4323915.4623647677</v>
      </c>
      <c r="E19" s="442">
        <f>+$D$19</f>
        <v>-4323915.4623647677</v>
      </c>
      <c r="F19" s="442">
        <f t="shared" ref="F19:H19" si="2">+$D$19</f>
        <v>-4323915.4623647677</v>
      </c>
      <c r="G19" s="442">
        <f t="shared" si="2"/>
        <v>-4323915.4623647677</v>
      </c>
      <c r="H19" s="442">
        <f t="shared" si="2"/>
        <v>-4323915.4623647677</v>
      </c>
    </row>
    <row r="20" spans="2:10">
      <c r="B20" s="175" t="s">
        <v>502</v>
      </c>
      <c r="C20" s="175"/>
      <c r="D20" s="442">
        <f>-'COSTOS Y GASTOS'!F30</f>
        <v>-689674.4</v>
      </c>
      <c r="E20" s="443">
        <f>+D20</f>
        <v>-689674.4</v>
      </c>
      <c r="F20" s="443">
        <f t="shared" ref="F20:H20" si="3">+E20</f>
        <v>-689674.4</v>
      </c>
      <c r="G20" s="443">
        <f t="shared" si="3"/>
        <v>-689674.4</v>
      </c>
      <c r="H20" s="443">
        <f t="shared" si="3"/>
        <v>-689674.4</v>
      </c>
    </row>
    <row r="21" spans="2:10">
      <c r="B21" s="175" t="s">
        <v>508</v>
      </c>
      <c r="C21" s="175"/>
      <c r="D21" s="175"/>
      <c r="E21" s="443">
        <f>+'ESTADO DE RESULTADOS'!E46</f>
        <v>134181610.93667229</v>
      </c>
      <c r="F21" s="443">
        <f>+'ESTADO DE RESULTADOS'!F46</f>
        <v>125250221.10497031</v>
      </c>
      <c r="G21" s="443">
        <f>+'ESTADO DE RESULTADOS'!G46</f>
        <v>142181345.7714344</v>
      </c>
      <c r="H21" s="443">
        <f>+'ESTADO DE RESULTADOS'!H46</f>
        <v>162996593.94773126</v>
      </c>
      <c r="I21" s="444"/>
    </row>
    <row r="22" spans="2:10" s="435" customFormat="1">
      <c r="B22" s="394" t="s">
        <v>509</v>
      </c>
      <c r="C22" s="394"/>
      <c r="D22" s="445">
        <f>SUM(D18:D21)</f>
        <v>53953613.365714289</v>
      </c>
      <c r="E22" s="445">
        <f>SUM(E18:E21)</f>
        <v>191497789.72131515</v>
      </c>
      <c r="F22" s="445">
        <f>SUM(F18:F21)</f>
        <v>186033145.0296306</v>
      </c>
      <c r="G22" s="445">
        <f>SUM(G18:G21)</f>
        <v>206589601.8910498</v>
      </c>
      <c r="H22" s="445">
        <f>SUM(H18:H21)</f>
        <v>231192127.68604821</v>
      </c>
    </row>
    <row r="23" spans="2:10" ht="6.75" customHeight="1">
      <c r="B23" s="175"/>
      <c r="C23" s="175"/>
      <c r="D23" s="443"/>
      <c r="E23" s="446"/>
      <c r="F23" s="446"/>
      <c r="G23" s="446"/>
      <c r="H23" s="446"/>
      <c r="I23" s="639"/>
    </row>
    <row r="24" spans="2:10" s="435" customFormat="1">
      <c r="B24" s="440" t="s">
        <v>510</v>
      </c>
      <c r="C24" s="440"/>
      <c r="D24" s="447">
        <f>D15-D22</f>
        <v>405718326.80999994</v>
      </c>
      <c r="E24" s="447">
        <f t="shared" ref="E24:G24" si="4">E15-E22</f>
        <v>284110686.51051855</v>
      </c>
      <c r="F24" s="447">
        <f t="shared" si="4"/>
        <v>329051504.32975847</v>
      </c>
      <c r="G24" s="447">
        <f t="shared" si="4"/>
        <v>356926847.46843272</v>
      </c>
      <c r="H24" s="447">
        <f>H15-H22</f>
        <v>430964929.49445969</v>
      </c>
    </row>
    <row r="25" spans="2:10" ht="8.25" customHeight="1">
      <c r="B25" s="175"/>
      <c r="C25" s="175"/>
      <c r="D25" s="175"/>
      <c r="E25" s="409"/>
      <c r="F25" s="409"/>
      <c r="G25" s="409"/>
      <c r="H25" s="409"/>
      <c r="I25" s="639"/>
    </row>
    <row r="26" spans="2:10" s="435" customFormat="1">
      <c r="B26" s="394" t="s">
        <v>511</v>
      </c>
      <c r="C26" s="394"/>
      <c r="D26" s="394"/>
      <c r="E26" s="394"/>
      <c r="F26" s="394"/>
      <c r="G26" s="394"/>
      <c r="H26" s="394"/>
    </row>
    <row r="27" spans="2:10">
      <c r="B27" s="175" t="s">
        <v>512</v>
      </c>
      <c r="C27" s="448">
        <f>+INVERSIÓN!B34</f>
        <v>111007832</v>
      </c>
      <c r="D27" s="449"/>
      <c r="E27" s="449"/>
      <c r="F27" s="449"/>
      <c r="G27" s="449"/>
      <c r="H27" s="449"/>
    </row>
    <row r="28" spans="2:10">
      <c r="B28" s="175" t="s">
        <v>513</v>
      </c>
      <c r="C28" s="448">
        <f>+INVERSIÓN!B35</f>
        <v>21619577.311823837</v>
      </c>
      <c r="D28" s="449"/>
      <c r="E28" s="449"/>
      <c r="F28" s="449"/>
      <c r="G28" s="449"/>
      <c r="H28" s="449"/>
    </row>
    <row r="29" spans="2:10">
      <c r="B29" s="175" t="s">
        <v>514</v>
      </c>
      <c r="C29" s="448">
        <f>+INVERSIÓN!B36</f>
        <v>449208488.39298666</v>
      </c>
      <c r="D29" s="449"/>
      <c r="E29" s="449"/>
      <c r="F29" s="449"/>
      <c r="G29" s="449"/>
      <c r="H29" s="449"/>
    </row>
    <row r="30" spans="2:10">
      <c r="B30" s="394" t="s">
        <v>515</v>
      </c>
      <c r="C30" s="448">
        <f>SUM(C27:C29)</f>
        <v>581835897.7048105</v>
      </c>
      <c r="D30" s="449">
        <f t="shared" ref="D30:H30" si="5">SUM(D27:D29)</f>
        <v>0</v>
      </c>
      <c r="E30" s="449">
        <f t="shared" si="5"/>
        <v>0</v>
      </c>
      <c r="F30" s="449">
        <f t="shared" si="5"/>
        <v>0</v>
      </c>
      <c r="G30" s="449">
        <f t="shared" si="5"/>
        <v>0</v>
      </c>
      <c r="H30" s="449">
        <f t="shared" si="5"/>
        <v>0</v>
      </c>
    </row>
    <row r="31" spans="2:10" ht="23.25" customHeight="1">
      <c r="B31" s="175"/>
      <c r="C31" s="175"/>
      <c r="D31" s="175"/>
      <c r="E31" s="409"/>
      <c r="F31" s="409"/>
      <c r="G31" s="409"/>
      <c r="H31" s="436"/>
      <c r="I31" s="639"/>
    </row>
    <row r="32" spans="2:10" s="435" customFormat="1" ht="20.25" customHeight="1">
      <c r="B32" s="440" t="s">
        <v>516</v>
      </c>
      <c r="C32" s="441">
        <f>C24-C30</f>
        <v>-581835897.7048105</v>
      </c>
      <c r="D32" s="441">
        <f>D24-D30</f>
        <v>405718326.80999994</v>
      </c>
      <c r="E32" s="441">
        <f t="shared" ref="E32:G32" si="6">E24-E30</f>
        <v>284110686.51051855</v>
      </c>
      <c r="F32" s="441">
        <f>F24-F30</f>
        <v>329051504.32975847</v>
      </c>
      <c r="G32" s="441">
        <f t="shared" si="6"/>
        <v>356926847.46843272</v>
      </c>
      <c r="H32" s="441">
        <f>H24-H30+H31</f>
        <v>430964929.49445969</v>
      </c>
      <c r="J32" s="145"/>
    </row>
    <row r="33" spans="2:9" ht="24" customHeight="1">
      <c r="B33" s="175"/>
      <c r="C33" s="175"/>
      <c r="D33" s="175"/>
      <c r="E33" s="409"/>
      <c r="F33" s="409"/>
      <c r="G33" s="409"/>
      <c r="H33" s="409"/>
      <c r="I33" s="639"/>
    </row>
    <row r="34" spans="2:9">
      <c r="B34" s="394" t="s">
        <v>517</v>
      </c>
      <c r="C34" s="175"/>
      <c r="D34" s="175"/>
      <c r="E34" s="175"/>
      <c r="F34" s="175"/>
      <c r="G34" s="175"/>
      <c r="H34" s="175"/>
    </row>
    <row r="35" spans="2:9">
      <c r="B35" s="175" t="s">
        <v>518</v>
      </c>
      <c r="C35" s="438">
        <f>+INVERSIÓN!B41</f>
        <v>331835897.7048105</v>
      </c>
      <c r="D35" s="175"/>
      <c r="E35" s="175"/>
      <c r="F35" s="175"/>
      <c r="G35" s="175"/>
      <c r="H35" s="175"/>
    </row>
    <row r="36" spans="2:9">
      <c r="B36" s="175" t="s">
        <v>519</v>
      </c>
      <c r="C36" s="439">
        <f>+INVERSIÓN!B42</f>
        <v>250000000</v>
      </c>
      <c r="D36" s="175"/>
      <c r="E36" s="175"/>
      <c r="F36" s="175"/>
      <c r="G36" s="175"/>
      <c r="H36" s="175"/>
    </row>
    <row r="37" spans="2:9" s="435" customFormat="1">
      <c r="B37" s="394" t="s">
        <v>520</v>
      </c>
      <c r="C37" s="434">
        <f>SUM(C35:C36)</f>
        <v>581835897.7048105</v>
      </c>
      <c r="D37" s="450">
        <f t="shared" ref="D37:H37" si="7">SUM(D35:D36)</f>
        <v>0</v>
      </c>
      <c r="E37" s="450">
        <f t="shared" si="7"/>
        <v>0</v>
      </c>
      <c r="F37" s="450">
        <f t="shared" si="7"/>
        <v>0</v>
      </c>
      <c r="G37" s="450">
        <f t="shared" si="7"/>
        <v>0</v>
      </c>
      <c r="H37" s="450">
        <f t="shared" si="7"/>
        <v>0</v>
      </c>
    </row>
    <row r="38" spans="2:9" ht="8.25" customHeight="1">
      <c r="B38" s="175"/>
      <c r="C38" s="175"/>
      <c r="D38" s="175"/>
      <c r="E38" s="409"/>
      <c r="F38" s="409"/>
      <c r="G38" s="409"/>
      <c r="H38" s="409"/>
      <c r="I38" s="639"/>
    </row>
    <row r="39" spans="2:9">
      <c r="B39" s="394" t="s">
        <v>521</v>
      </c>
      <c r="C39" s="175"/>
      <c r="D39" s="175"/>
      <c r="E39" s="175"/>
      <c r="F39" s="175"/>
      <c r="G39" s="175"/>
      <c r="H39" s="175"/>
    </row>
    <row r="40" spans="2:9">
      <c r="B40" s="175" t="s">
        <v>522</v>
      </c>
      <c r="C40" s="175"/>
      <c r="D40" s="442" cm="1">
        <f t="array" ref="D40:G40">TRANSPOSE(CRÉDITO!K20:K23)</f>
        <v>0</v>
      </c>
      <c r="E40" s="442">
        <v>69587562.865404293</v>
      </c>
      <c r="F40" s="442">
        <v>82530849.558369488</v>
      </c>
      <c r="G40" s="442">
        <v>97881587.576226205</v>
      </c>
      <c r="H40" s="175"/>
    </row>
    <row r="41" spans="2:9">
      <c r="B41" s="175" t="s">
        <v>523</v>
      </c>
      <c r="C41" s="175"/>
      <c r="D41" s="442" cm="1">
        <f t="array" ref="D41:G41">TRANSPOSE(CRÉDITO!J20:J23)</f>
        <v>0</v>
      </c>
      <c r="E41" s="442">
        <v>37640242.979196563</v>
      </c>
      <c r="F41" s="442">
        <v>24696956.286231373</v>
      </c>
      <c r="G41" s="442">
        <v>9346218.2683746591</v>
      </c>
      <c r="H41" s="175"/>
    </row>
    <row r="42" spans="2:9">
      <c r="B42" s="175" t="s">
        <v>524</v>
      </c>
      <c r="C42" s="175"/>
      <c r="D42" s="443">
        <f>+'ESTADO DE RESULTADOS'!E44</f>
        <v>6967800</v>
      </c>
      <c r="E42" s="443">
        <f>+'ESTADO DE RESULTADOS'!F44</f>
        <v>7419784.3200000003</v>
      </c>
      <c r="F42" s="443">
        <f>+'ESTADO DE RESULTADOS'!G44</f>
        <v>7997857.0963199995</v>
      </c>
      <c r="G42" s="443">
        <f>+'ESTADO DE RESULTADOS'!H44</f>
        <v>8682925.2727526408</v>
      </c>
      <c r="H42" s="443">
        <f>+'ESTADO DE RESULTADOS'!I44</f>
        <v>9863662.684503613</v>
      </c>
    </row>
    <row r="43" spans="2:9" s="435" customFormat="1">
      <c r="B43" s="394" t="s">
        <v>525</v>
      </c>
      <c r="C43" s="451">
        <f>SUM(C40:C42)</f>
        <v>0</v>
      </c>
      <c r="D43" s="452">
        <f>SUM(D40:D42)</f>
        <v>6967800</v>
      </c>
      <c r="E43" s="452">
        <f>SUM(E40:E42)</f>
        <v>114647590.16460085</v>
      </c>
      <c r="F43" s="452">
        <f t="shared" ref="F43:H43" si="8">SUM(F40:F42)</f>
        <v>115225662.94092086</v>
      </c>
      <c r="G43" s="452">
        <f t="shared" si="8"/>
        <v>115910731.1173535</v>
      </c>
      <c r="H43" s="453">
        <f t="shared" si="8"/>
        <v>9863662.684503613</v>
      </c>
    </row>
    <row r="44" spans="2:9" ht="8.25" customHeight="1">
      <c r="B44" s="175"/>
      <c r="C44" s="175"/>
      <c r="D44" s="175"/>
      <c r="E44" s="446"/>
      <c r="F44" s="446"/>
      <c r="G44" s="446"/>
      <c r="H44" s="436"/>
      <c r="I44" s="639"/>
    </row>
    <row r="45" spans="2:9" s="435" customFormat="1">
      <c r="B45" s="394" t="s">
        <v>526</v>
      </c>
      <c r="C45" s="434">
        <f>C37-C43</f>
        <v>581835897.7048105</v>
      </c>
      <c r="D45" s="434">
        <f t="shared" ref="D45:F45" si="9">D37-D43</f>
        <v>-6967800</v>
      </c>
      <c r="E45" s="445">
        <f>E37-E43</f>
        <v>-114647590.16460085</v>
      </c>
      <c r="F45" s="445">
        <f t="shared" si="9"/>
        <v>-115225662.94092086</v>
      </c>
      <c r="G45" s="445">
        <f>G37-G43</f>
        <v>-115910731.1173535</v>
      </c>
      <c r="H45" s="434">
        <f>H37-H43</f>
        <v>-9863662.684503613</v>
      </c>
    </row>
    <row r="46" spans="2:9" s="435" customFormat="1">
      <c r="B46" s="440" t="s">
        <v>527</v>
      </c>
      <c r="C46" s="454">
        <f>C32+C45</f>
        <v>0</v>
      </c>
      <c r="D46" s="441">
        <f>D32+D45</f>
        <v>398750526.80999994</v>
      </c>
      <c r="E46" s="447">
        <f>E32+E45</f>
        <v>169463096.3459177</v>
      </c>
      <c r="F46" s="447">
        <f>F32+F45</f>
        <v>213825841.38883761</v>
      </c>
      <c r="G46" s="447">
        <f>G32+G45</f>
        <v>241016116.35107923</v>
      </c>
      <c r="H46" s="441">
        <f>H32+H45-H31</f>
        <v>421101266.80995607</v>
      </c>
    </row>
    <row r="47" spans="2:9" ht="8.25" customHeight="1">
      <c r="B47" s="175"/>
      <c r="C47" s="175"/>
      <c r="D47" s="175"/>
      <c r="E47" s="446"/>
      <c r="F47" s="446"/>
      <c r="G47" s="446"/>
      <c r="H47" s="436"/>
      <c r="I47" s="639"/>
    </row>
    <row r="48" spans="2:9">
      <c r="B48" s="175" t="s">
        <v>528</v>
      </c>
      <c r="C48" s="438">
        <f>C32+C46</f>
        <v>-581835897.7048105</v>
      </c>
      <c r="D48" s="438">
        <f>+D46</f>
        <v>398750526.80999994</v>
      </c>
      <c r="E48" s="443">
        <f>+E46</f>
        <v>169463096.3459177</v>
      </c>
      <c r="F48" s="443">
        <f t="shared" ref="F48:G48" si="10">+F46</f>
        <v>213825841.38883761</v>
      </c>
      <c r="G48" s="443">
        <f t="shared" si="10"/>
        <v>241016116.35107923</v>
      </c>
      <c r="H48" s="438">
        <f>+H46</f>
        <v>421101266.80995607</v>
      </c>
    </row>
    <row r="49" spans="2:9">
      <c r="B49" s="175" t="s">
        <v>529</v>
      </c>
      <c r="C49" s="175"/>
      <c r="D49" s="439">
        <f>+INVERSIÓN!B36</f>
        <v>449208488.39298666</v>
      </c>
      <c r="E49" s="442">
        <f>+D51</f>
        <v>847959015.2029866</v>
      </c>
      <c r="F49" s="442">
        <f t="shared" ref="F49:H49" si="11">+E51</f>
        <v>1017422111.5489043</v>
      </c>
      <c r="G49" s="442">
        <f t="shared" si="11"/>
        <v>1231247952.937742</v>
      </c>
      <c r="H49" s="439">
        <f t="shared" si="11"/>
        <v>1472264069.2888212</v>
      </c>
    </row>
    <row r="50" spans="2:9" ht="8.25" customHeight="1">
      <c r="B50" s="175"/>
      <c r="C50" s="175"/>
      <c r="D50" s="175"/>
      <c r="E50" s="446"/>
      <c r="F50" s="446"/>
      <c r="G50" s="446"/>
      <c r="H50" s="436"/>
      <c r="I50" s="639"/>
    </row>
    <row r="51" spans="2:9" s="435" customFormat="1">
      <c r="B51" s="440" t="s">
        <v>530</v>
      </c>
      <c r="C51" s="441">
        <f>C48+C49</f>
        <v>-581835897.7048105</v>
      </c>
      <c r="D51" s="441">
        <f>D48+D49</f>
        <v>847959015.2029866</v>
      </c>
      <c r="E51" s="447">
        <f>E48+E49</f>
        <v>1017422111.5489043</v>
      </c>
      <c r="F51" s="447">
        <f>F48+F49</f>
        <v>1231247952.937742</v>
      </c>
      <c r="G51" s="447">
        <f t="shared" ref="G51" si="12">G48+G49</f>
        <v>1472264069.2888212</v>
      </c>
      <c r="H51" s="441">
        <f>H48+H49</f>
        <v>1893365336.0987773</v>
      </c>
    </row>
    <row r="52" spans="2:9"/>
    <row r="53" spans="2:9"/>
    <row r="54" spans="2:9"/>
    <row r="55" spans="2:9"/>
  </sheetData>
  <mergeCells count="1">
    <mergeCell ref="C4:H4"/>
  </mergeCells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EC831F-12B0-46CA-980B-00D377D834C4}">
  <sheetPr codeName="Hoja10"/>
  <dimension ref="A1:J31"/>
  <sheetViews>
    <sheetView showGridLines="0" zoomScale="80" zoomScaleNormal="80" workbookViewId="0">
      <selection activeCell="B3" sqref="B3:H28"/>
    </sheetView>
  </sheetViews>
  <sheetFormatPr baseColWidth="10" defaultColWidth="0" defaultRowHeight="15" zeroHeight="1"/>
  <cols>
    <col min="1" max="1" width="5.85546875" style="455" customWidth="1"/>
    <col min="2" max="2" width="35.5703125" style="455" bestFit="1" customWidth="1"/>
    <col min="3" max="4" width="16.85546875" style="455" bestFit="1" customWidth="1"/>
    <col min="5" max="8" width="18.7109375" style="455" bestFit="1" customWidth="1"/>
    <col min="9" max="9" width="19.42578125" style="455" bestFit="1" customWidth="1"/>
    <col min="10" max="10" width="15" style="455" hidden="1" customWidth="1"/>
    <col min="11" max="16384" width="11.42578125" style="455" hidden="1"/>
  </cols>
  <sheetData>
    <row r="1" spans="2:10"/>
    <row r="2" spans="2:10"/>
    <row r="3" spans="2:10" ht="15.75">
      <c r="C3" s="711" t="s">
        <v>531</v>
      </c>
      <c r="D3" s="711"/>
      <c r="E3" s="711"/>
      <c r="F3" s="711"/>
      <c r="G3" s="711"/>
      <c r="H3" s="711"/>
    </row>
    <row r="4" spans="2:10" ht="15.75">
      <c r="C4" s="456">
        <v>0</v>
      </c>
      <c r="D4" s="456">
        <v>1</v>
      </c>
      <c r="E4" s="456">
        <v>2</v>
      </c>
      <c r="F4" s="456">
        <v>3</v>
      </c>
      <c r="G4" s="456">
        <v>4</v>
      </c>
      <c r="H4" s="456">
        <v>5</v>
      </c>
      <c r="J4" s="457"/>
    </row>
    <row r="5" spans="2:10">
      <c r="B5" s="458" t="s">
        <v>532</v>
      </c>
      <c r="C5" s="459">
        <f>+'FLUJO DE CAJA LIBRE'!D49</f>
        <v>449208488.39298666</v>
      </c>
      <c r="D5" s="459">
        <f>+'FLUJO DE CAJA LIBRE'!D51</f>
        <v>847959015.2029866</v>
      </c>
      <c r="E5" s="459">
        <f>+'FLUJO DE CAJA LIBRE'!E51</f>
        <v>1017422111.5489043</v>
      </c>
      <c r="F5" s="459">
        <f>+'FLUJO DE CAJA LIBRE'!F51</f>
        <v>1231247952.937742</v>
      </c>
      <c r="G5" s="459">
        <f>+'FLUJO DE CAJA LIBRE'!G51</f>
        <v>1472264069.2888212</v>
      </c>
      <c r="H5" s="459">
        <f>+'FLUJO DE CAJA LIBRE'!H51</f>
        <v>1893365336.0987773</v>
      </c>
    </row>
    <row r="6" spans="2:10" s="462" customFormat="1" ht="15.75">
      <c r="B6" s="460" t="s">
        <v>533</v>
      </c>
      <c r="C6" s="461">
        <f t="shared" ref="C6:H6" si="0">+SUM(C5:C5)</f>
        <v>449208488.39298666</v>
      </c>
      <c r="D6" s="461">
        <f t="shared" si="0"/>
        <v>847959015.2029866</v>
      </c>
      <c r="E6" s="461">
        <f t="shared" si="0"/>
        <v>1017422111.5489043</v>
      </c>
      <c r="F6" s="461">
        <f t="shared" si="0"/>
        <v>1231247952.937742</v>
      </c>
      <c r="G6" s="461">
        <f t="shared" si="0"/>
        <v>1472264069.2888212</v>
      </c>
      <c r="H6" s="461">
        <f t="shared" si="0"/>
        <v>1893365336.0987773</v>
      </c>
    </row>
    <row r="7" spans="2:10">
      <c r="B7" s="458" t="s">
        <v>534</v>
      </c>
      <c r="C7" s="459">
        <f>+INVERSIÓN!B4</f>
        <v>96111356</v>
      </c>
      <c r="D7" s="463">
        <f>+$C$7</f>
        <v>96111356</v>
      </c>
      <c r="E7" s="463">
        <f>+$C$7</f>
        <v>96111356</v>
      </c>
      <c r="F7" s="463">
        <f>+$C$7</f>
        <v>96111356</v>
      </c>
      <c r="G7" s="463">
        <f>+$C$7</f>
        <v>96111356</v>
      </c>
      <c r="H7" s="463">
        <f>+$C$7</f>
        <v>96111356</v>
      </c>
    </row>
    <row r="8" spans="2:10">
      <c r="B8" s="458" t="s">
        <v>535</v>
      </c>
      <c r="C8" s="459">
        <f>+INVERSIÓN!B5</f>
        <v>3992722</v>
      </c>
      <c r="D8" s="463">
        <f>+$C$8</f>
        <v>3992722</v>
      </c>
      <c r="E8" s="463">
        <f>+$C$8</f>
        <v>3992722</v>
      </c>
      <c r="F8" s="463">
        <f>+$C$8</f>
        <v>3992722</v>
      </c>
      <c r="G8" s="463">
        <f>+$C$8</f>
        <v>3992722</v>
      </c>
      <c r="H8" s="463">
        <f>+$C$8</f>
        <v>3992722</v>
      </c>
    </row>
    <row r="9" spans="2:10">
      <c r="B9" s="458" t="s">
        <v>312</v>
      </c>
      <c r="C9" s="459">
        <f>+INVERSIÓN!B6</f>
        <v>10903754</v>
      </c>
      <c r="D9" s="463">
        <f>+$C$9</f>
        <v>10903754</v>
      </c>
      <c r="E9" s="463">
        <f>+$C$9</f>
        <v>10903754</v>
      </c>
      <c r="F9" s="463">
        <f>+$C$9</f>
        <v>10903754</v>
      </c>
      <c r="G9" s="463">
        <f>+$C$9</f>
        <v>10903754</v>
      </c>
      <c r="H9" s="463">
        <f>+$C$9</f>
        <v>10903754</v>
      </c>
    </row>
    <row r="10" spans="2:10">
      <c r="B10" s="458" t="s">
        <v>536</v>
      </c>
      <c r="C10" s="463"/>
      <c r="D10" s="459">
        <f>+'FLUJO DE CAJA LIBRE'!D12+'FLUJO DE CAJA LIBRE'!D20+'BALANCE GENERAL'!C10</f>
        <v>-11050580.1</v>
      </c>
      <c r="E10" s="459">
        <f>+'FLUJO DE CAJA LIBRE'!E12+'FLUJO DE CAJA LIBRE'!E20+'BALANCE GENERAL'!D10</f>
        <v>-22101160.199999999</v>
      </c>
      <c r="F10" s="459">
        <f>+'FLUJO DE CAJA LIBRE'!F12+'FLUJO DE CAJA LIBRE'!F20+'BALANCE GENERAL'!E10</f>
        <v>-33151740.299999997</v>
      </c>
      <c r="G10" s="459">
        <f>+'FLUJO DE CAJA LIBRE'!G12+'FLUJO DE CAJA LIBRE'!G20+'BALANCE GENERAL'!F10</f>
        <v>-44202320.399999999</v>
      </c>
      <c r="H10" s="459">
        <f>+'FLUJO DE CAJA LIBRE'!H12+'FLUJO DE CAJA LIBRE'!H20+'BALANCE GENERAL'!G10</f>
        <v>-55252900.5</v>
      </c>
    </row>
    <row r="11" spans="2:10" s="462" customFormat="1" ht="15.75">
      <c r="B11" s="460" t="s">
        <v>537</v>
      </c>
      <c r="C11" s="461">
        <f>SUM(C7:C10)</f>
        <v>111007832</v>
      </c>
      <c r="D11" s="461">
        <f t="shared" ref="D11:H11" si="1">SUM(D7:D10)</f>
        <v>99957251.900000006</v>
      </c>
      <c r="E11" s="461">
        <f t="shared" si="1"/>
        <v>88906671.799999997</v>
      </c>
      <c r="F11" s="461">
        <f t="shared" si="1"/>
        <v>77856091.700000003</v>
      </c>
      <c r="G11" s="461">
        <f t="shared" si="1"/>
        <v>66805511.600000001</v>
      </c>
      <c r="H11" s="461">
        <f t="shared" si="1"/>
        <v>55754931.5</v>
      </c>
    </row>
    <row r="12" spans="2:10">
      <c r="B12" s="458" t="s">
        <v>430</v>
      </c>
      <c r="C12" s="459">
        <f>+INVERSIÓN!B35</f>
        <v>21619577.311823837</v>
      </c>
      <c r="D12" s="459">
        <f>$C$12</f>
        <v>21619577.311823837</v>
      </c>
      <c r="E12" s="459">
        <f>$C$12</f>
        <v>21619577.311823837</v>
      </c>
      <c r="F12" s="459">
        <f>$C$12</f>
        <v>21619577.311823837</v>
      </c>
      <c r="G12" s="459">
        <f>$C$12</f>
        <v>21619577.311823837</v>
      </c>
      <c r="H12" s="459">
        <f>$C$12</f>
        <v>21619577.311823837</v>
      </c>
    </row>
    <row r="13" spans="2:10">
      <c r="B13" s="458" t="s">
        <v>538</v>
      </c>
      <c r="C13" s="463"/>
      <c r="D13" s="459">
        <f>-INVERSIÓN!B35/5</f>
        <v>-4323915.4623647677</v>
      </c>
      <c r="E13" s="459">
        <f>+'FLUJO DE CAJA LIBRE'!D19+'BALANCE GENERAL'!D13</f>
        <v>-8647830.9247295354</v>
      </c>
      <c r="F13" s="459">
        <f>+'FLUJO DE CAJA LIBRE'!E19+'BALANCE GENERAL'!E13</f>
        <v>-12971746.387094304</v>
      </c>
      <c r="G13" s="459">
        <f>+'FLUJO DE CAJA LIBRE'!F19+'BALANCE GENERAL'!F13</f>
        <v>-17295661.849459071</v>
      </c>
      <c r="H13" s="459">
        <f>+'FLUJO DE CAJA LIBRE'!G19+'BALANCE GENERAL'!G13</f>
        <v>-21619577.311823837</v>
      </c>
    </row>
    <row r="14" spans="2:10" s="462" customFormat="1" ht="15.75">
      <c r="B14" s="460" t="s">
        <v>539</v>
      </c>
      <c r="C14" s="461">
        <f t="shared" ref="C14:H14" si="2">SUM(C12:C13)</f>
        <v>21619577.311823837</v>
      </c>
      <c r="D14" s="461">
        <f t="shared" si="2"/>
        <v>17295661.849459071</v>
      </c>
      <c r="E14" s="461">
        <f t="shared" si="2"/>
        <v>12971746.387094302</v>
      </c>
      <c r="F14" s="461">
        <f t="shared" si="2"/>
        <v>8647830.9247295335</v>
      </c>
      <c r="G14" s="461">
        <f t="shared" si="2"/>
        <v>4323915.4623647667</v>
      </c>
      <c r="H14" s="461">
        <f t="shared" si="2"/>
        <v>0</v>
      </c>
    </row>
    <row r="15" spans="2:10" s="462" customFormat="1" ht="15.75">
      <c r="B15" s="464" t="s">
        <v>540</v>
      </c>
      <c r="C15" s="465">
        <f t="shared" ref="C15:G15" si="3">C14+C11+C6</f>
        <v>581835897.7048105</v>
      </c>
      <c r="D15" s="465">
        <f>D14+D11+D6</f>
        <v>965211928.95244563</v>
      </c>
      <c r="E15" s="465">
        <f t="shared" si="3"/>
        <v>1119300529.7359986</v>
      </c>
      <c r="F15" s="465">
        <f t="shared" si="3"/>
        <v>1317751875.5624716</v>
      </c>
      <c r="G15" s="465">
        <f t="shared" si="3"/>
        <v>1543393496.351186</v>
      </c>
      <c r="H15" s="465">
        <f>H14+H11+H6</f>
        <v>1949120267.5987773</v>
      </c>
    </row>
    <row r="16" spans="2:10">
      <c r="B16" s="458" t="s">
        <v>541</v>
      </c>
      <c r="C16" s="459" cm="1">
        <f t="array" ref="C16:F16">TRANSPOSE(CRÉDITO!K20:K23)</f>
        <v>0</v>
      </c>
      <c r="D16" s="459">
        <v>69587562.865404293</v>
      </c>
      <c r="E16" s="459">
        <v>82530849.558369488</v>
      </c>
      <c r="F16" s="459">
        <v>97881587.576226205</v>
      </c>
      <c r="G16" s="463"/>
      <c r="H16" s="463"/>
    </row>
    <row r="17" spans="2:9">
      <c r="B17" s="458" t="s">
        <v>542</v>
      </c>
      <c r="C17" s="463"/>
      <c r="D17" s="463">
        <f>+'ESTADO DE RESULTADOS'!E46</f>
        <v>134181610.93667229</v>
      </c>
      <c r="E17" s="463">
        <f>+'ESTADO DE RESULTADOS'!F46</f>
        <v>125250221.10497031</v>
      </c>
      <c r="F17" s="463">
        <f>+'ESTADO DE RESULTADOS'!G46</f>
        <v>142181345.7714344</v>
      </c>
      <c r="G17" s="463">
        <f>+'ESTADO DE RESULTADOS'!H46</f>
        <v>162996593.94773126</v>
      </c>
      <c r="H17" s="463">
        <f>+'ESTADO DE RESULTADOS'!I46</f>
        <v>199053177.81836286</v>
      </c>
    </row>
    <row r="18" spans="2:9" s="462" customFormat="1" ht="15.75">
      <c r="B18" s="460" t="s">
        <v>543</v>
      </c>
      <c r="C18" s="461">
        <f>SUM(C16:C17)</f>
        <v>0</v>
      </c>
      <c r="D18" s="461">
        <f t="shared" ref="D18:G18" si="4">SUM(D16:D17)</f>
        <v>203769173.80207658</v>
      </c>
      <c r="E18" s="461">
        <f t="shared" si="4"/>
        <v>207781070.66333979</v>
      </c>
      <c r="F18" s="461">
        <f t="shared" si="4"/>
        <v>240062933.3476606</v>
      </c>
      <c r="G18" s="461">
        <f t="shared" si="4"/>
        <v>162996593.94773126</v>
      </c>
      <c r="H18" s="461">
        <f>SUM(H16:H17)</f>
        <v>199053177.81836286</v>
      </c>
      <c r="I18" s="455"/>
    </row>
    <row r="19" spans="2:9" s="462" customFormat="1" ht="15.75">
      <c r="B19" s="460" t="s">
        <v>544</v>
      </c>
      <c r="C19" s="466" cm="1">
        <f t="array" ref="C19:F19">TRANSPOSE(CRÉDITO!L20:L23)</f>
        <v>250000000</v>
      </c>
      <c r="D19" s="466">
        <v>180412437.13459569</v>
      </c>
      <c r="E19" s="466">
        <v>97881587.576226205</v>
      </c>
      <c r="F19" s="466">
        <v>0</v>
      </c>
      <c r="G19" s="466">
        <v>0</v>
      </c>
      <c r="H19" s="466">
        <v>0</v>
      </c>
      <c r="I19" s="455"/>
    </row>
    <row r="20" spans="2:9" s="462" customFormat="1" ht="15.75">
      <c r="B20" s="464" t="s">
        <v>545</v>
      </c>
      <c r="C20" s="465">
        <f>C19+C18</f>
        <v>250000000</v>
      </c>
      <c r="D20" s="465">
        <f t="shared" ref="D20:H20" si="5">D19+D18</f>
        <v>384181610.93667227</v>
      </c>
      <c r="E20" s="465">
        <f t="shared" si="5"/>
        <v>305662658.23956597</v>
      </c>
      <c r="F20" s="465">
        <f t="shared" si="5"/>
        <v>240062933.3476606</v>
      </c>
      <c r="G20" s="465">
        <f t="shared" si="5"/>
        <v>162996593.94773126</v>
      </c>
      <c r="H20" s="465">
        <f t="shared" si="5"/>
        <v>199053177.81836286</v>
      </c>
      <c r="I20" s="455"/>
    </row>
    <row r="21" spans="2:9">
      <c r="B21" s="458" t="s">
        <v>546</v>
      </c>
      <c r="C21" s="463">
        <f>+INVERSIÓN!B41</f>
        <v>331835897.7048105</v>
      </c>
      <c r="D21" s="463">
        <f>+C21</f>
        <v>331835897.7048105</v>
      </c>
      <c r="E21" s="463">
        <f>+D21</f>
        <v>331835897.7048105</v>
      </c>
      <c r="F21" s="463">
        <f>+E21</f>
        <v>331835897.7048105</v>
      </c>
      <c r="G21" s="463">
        <f>+F21</f>
        <v>331835897.7048105</v>
      </c>
      <c r="H21" s="463">
        <f>+G21</f>
        <v>331835897.7048105</v>
      </c>
    </row>
    <row r="22" spans="2:9">
      <c r="B22" s="458" t="s">
        <v>547</v>
      </c>
      <c r="C22" s="463"/>
      <c r="D22" s="463"/>
      <c r="E22" s="463">
        <f>+D23</f>
        <v>249194420.31096286</v>
      </c>
      <c r="F22" s="463">
        <f>E22+E23</f>
        <v>481801973.79162204</v>
      </c>
      <c r="G22" s="463">
        <f>F22+F23</f>
        <v>745853044.51000023</v>
      </c>
      <c r="H22" s="463">
        <f>G22+G23</f>
        <v>1048561004.6986439</v>
      </c>
    </row>
    <row r="23" spans="2:9">
      <c r="B23" s="467" t="s">
        <v>548</v>
      </c>
      <c r="C23" s="468"/>
      <c r="D23" s="468">
        <f>+'ESTADO DE RESULTADOS'!E47</f>
        <v>249194420.31096286</v>
      </c>
      <c r="E23" s="468">
        <f>+'ESTADO DE RESULTADOS'!F47</f>
        <v>232607553.48065916</v>
      </c>
      <c r="F23" s="468">
        <f>+'ESTADO DE RESULTADOS'!G47</f>
        <v>264051070.71837816</v>
      </c>
      <c r="G23" s="468">
        <f>+'ESTADO DE RESULTADOS'!H47</f>
        <v>302707960.18864375</v>
      </c>
      <c r="H23" s="468">
        <f>+'ESTADO DE RESULTADOS'!I47</f>
        <v>369670187.37695968</v>
      </c>
    </row>
    <row r="24" spans="2:9" s="462" customFormat="1" ht="15.75">
      <c r="B24" s="464" t="s">
        <v>549</v>
      </c>
      <c r="C24" s="465">
        <f>SUM(C21:C23)</f>
        <v>331835897.7048105</v>
      </c>
      <c r="D24" s="465">
        <f>SUM(D21:D23)</f>
        <v>581030318.0157733</v>
      </c>
      <c r="E24" s="465">
        <f t="shared" ref="E24:H24" si="6">SUM(E21:E23)</f>
        <v>813637871.49643242</v>
      </c>
      <c r="F24" s="465">
        <f t="shared" si="6"/>
        <v>1077688942.2148106</v>
      </c>
      <c r="G24" s="465">
        <f t="shared" si="6"/>
        <v>1380396902.4034545</v>
      </c>
      <c r="H24" s="465">
        <f t="shared" si="6"/>
        <v>1750067089.7804141</v>
      </c>
    </row>
    <row r="25" spans="2:9" ht="11.25" customHeight="1">
      <c r="B25" s="458"/>
      <c r="C25" s="463"/>
      <c r="D25" s="463"/>
      <c r="E25" s="469"/>
      <c r="F25" s="469"/>
      <c r="G25" s="469"/>
      <c r="H25" s="469"/>
      <c r="I25" s="470"/>
    </row>
    <row r="26" spans="2:9" s="462" customFormat="1" ht="15.75">
      <c r="B26" s="464" t="s">
        <v>550</v>
      </c>
      <c r="C26" s="471">
        <f t="shared" ref="C26:H26" si="7">C24+C20</f>
        <v>581835897.7048105</v>
      </c>
      <c r="D26" s="465">
        <f t="shared" si="7"/>
        <v>965211928.95244551</v>
      </c>
      <c r="E26" s="465">
        <f t="shared" si="7"/>
        <v>1119300529.7359984</v>
      </c>
      <c r="F26" s="465">
        <f t="shared" si="7"/>
        <v>1317751875.5624712</v>
      </c>
      <c r="G26" s="465">
        <f t="shared" si="7"/>
        <v>1543393496.3511858</v>
      </c>
      <c r="H26" s="465">
        <f t="shared" si="7"/>
        <v>1949120267.5987771</v>
      </c>
    </row>
    <row r="27" spans="2:9" ht="10.5" customHeight="1">
      <c r="B27" s="458"/>
      <c r="C27" s="463"/>
      <c r="D27" s="463"/>
      <c r="E27" s="463"/>
      <c r="F27" s="463"/>
      <c r="G27" s="463"/>
      <c r="H27" s="463"/>
    </row>
    <row r="28" spans="2:9" s="462" customFormat="1" ht="15.75">
      <c r="B28" s="464" t="s">
        <v>551</v>
      </c>
      <c r="C28" s="465">
        <f t="shared" ref="C28:H28" si="8">C15-C26</f>
        <v>0</v>
      </c>
      <c r="D28" s="465">
        <f>D15-D26</f>
        <v>0</v>
      </c>
      <c r="E28" s="465">
        <f t="shared" si="8"/>
        <v>0</v>
      </c>
      <c r="F28" s="465">
        <f t="shared" si="8"/>
        <v>0</v>
      </c>
      <c r="G28" s="465">
        <f t="shared" si="8"/>
        <v>0</v>
      </c>
      <c r="H28" s="465">
        <f t="shared" si="8"/>
        <v>0</v>
      </c>
    </row>
    <row r="29" spans="2:9"/>
    <row r="30" spans="2:9">
      <c r="C30" s="472"/>
    </row>
    <row r="31" spans="2:9">
      <c r="C31" s="473"/>
    </row>
  </sheetData>
  <mergeCells count="1">
    <mergeCell ref="C3:H3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F97193-5799-4F83-986A-33BC20F25CC8}">
  <sheetPr codeName="Hoja20"/>
  <dimension ref="A1:J27"/>
  <sheetViews>
    <sheetView showGridLines="0" topLeftCell="B1" zoomScale="70" zoomScaleNormal="70" workbookViewId="0">
      <selection activeCell="D14" sqref="D14"/>
    </sheetView>
  </sheetViews>
  <sheetFormatPr baseColWidth="10" defaultColWidth="0" defaultRowHeight="15" customHeight="1" zeroHeight="1"/>
  <cols>
    <col min="1" max="2" width="11.42578125" style="455" customWidth="1"/>
    <col min="3" max="3" width="35.140625" style="455" bestFit="1" customWidth="1"/>
    <col min="4" max="4" width="17" style="455" bestFit="1" customWidth="1"/>
    <col min="5" max="7" width="18.140625" style="455" bestFit="1" customWidth="1"/>
    <col min="8" max="8" width="18.7109375" style="455" bestFit="1" customWidth="1"/>
    <col min="9" max="10" width="11.42578125" style="455" customWidth="1"/>
    <col min="11" max="16384" width="11.42578125" style="455" hidden="1"/>
  </cols>
  <sheetData>
    <row r="1" spans="3:8"/>
    <row r="2" spans="3:8" s="483" customFormat="1">
      <c r="C2" s="483" t="s">
        <v>552</v>
      </c>
    </row>
    <row r="3" spans="3:8"/>
    <row r="4" spans="3:8"/>
    <row r="5" spans="3:8">
      <c r="C5" s="712" t="s">
        <v>553</v>
      </c>
      <c r="D5" s="640" t="s">
        <v>493</v>
      </c>
      <c r="E5" s="640" t="s">
        <v>494</v>
      </c>
      <c r="F5" s="640" t="s">
        <v>495</v>
      </c>
      <c r="G5" s="640" t="s">
        <v>496</v>
      </c>
      <c r="H5" s="640" t="s">
        <v>497</v>
      </c>
    </row>
    <row r="6" spans="3:8">
      <c r="C6" s="712"/>
      <c r="D6" s="484" t="s">
        <v>250</v>
      </c>
      <c r="E6" s="484">
        <f>'BALANCE GENERAL'!D6/'BALANCE GENERAL'!D18</f>
        <v>4.1613704339137145</v>
      </c>
      <c r="F6" s="484">
        <f>'BALANCE GENERAL'!E6/'BALANCE GENERAL'!E18</f>
        <v>4.8966063573586878</v>
      </c>
      <c r="G6" s="484">
        <f>'BALANCE GENERAL'!F6/'BALANCE GENERAL'!F18</f>
        <v>5.1288549038707334</v>
      </c>
      <c r="H6" s="484">
        <f>'BALANCE GENERAL'!G6/'BALANCE GENERAL'!G18</f>
        <v>9.0324836466272274</v>
      </c>
    </row>
    <row r="7" spans="3:8"/>
    <row r="8" spans="3:8"/>
    <row r="9" spans="3:8">
      <c r="C9" s="712" t="s">
        <v>420</v>
      </c>
      <c r="D9" s="640" t="s">
        <v>493</v>
      </c>
      <c r="E9" s="640" t="s">
        <v>494</v>
      </c>
      <c r="F9" s="640" t="s">
        <v>495</v>
      </c>
      <c r="G9" s="640" t="s">
        <v>496</v>
      </c>
      <c r="H9" s="640" t="s">
        <v>497</v>
      </c>
    </row>
    <row r="10" spans="3:8">
      <c r="C10" s="712"/>
      <c r="D10" s="485">
        <f>'BALANCE GENERAL'!C6-'BALANCE GENERAL'!C18</f>
        <v>449208488.39298666</v>
      </c>
      <c r="E10" s="485">
        <f>'BALANCE GENERAL'!D6-'BALANCE GENERAL'!D18</f>
        <v>644189841.40091002</v>
      </c>
      <c r="F10" s="485">
        <f>'BALANCE GENERAL'!E6-'BALANCE GENERAL'!E18</f>
        <v>809641040.88556457</v>
      </c>
      <c r="G10" s="485">
        <f>'BALANCE GENERAL'!F6-'BALANCE GENERAL'!F18</f>
        <v>991185019.59008145</v>
      </c>
      <c r="H10" s="485">
        <f>'BALANCE GENERAL'!G6-'BALANCE GENERAL'!G18</f>
        <v>1309267475.34109</v>
      </c>
    </row>
    <row r="11" spans="3:8"/>
    <row r="12" spans="3:8"/>
    <row r="13" spans="3:8">
      <c r="C13" s="712" t="s">
        <v>554</v>
      </c>
      <c r="D13" s="640" t="s">
        <v>493</v>
      </c>
      <c r="E13" s="640" t="s">
        <v>494</v>
      </c>
      <c r="F13" s="640" t="s">
        <v>495</v>
      </c>
      <c r="G13" s="640" t="s">
        <v>496</v>
      </c>
      <c r="H13" s="640" t="s">
        <v>497</v>
      </c>
    </row>
    <row r="14" spans="3:8">
      <c r="C14" s="712"/>
      <c r="D14" s="486">
        <f>'BALANCE GENERAL'!C20/'BALANCE GENERAL'!C15</f>
        <v>0.42967441676628104</v>
      </c>
      <c r="E14" s="486">
        <f>'BALANCE GENERAL'!D20/'BALANCE GENERAL'!D15</f>
        <v>0.39802824583159524</v>
      </c>
      <c r="F14" s="486">
        <f>'BALANCE GENERAL'!E20/'BALANCE GENERAL'!E15</f>
        <v>0.27308363582358031</v>
      </c>
      <c r="G14" s="486">
        <f>'BALANCE GENERAL'!F20/'BALANCE GENERAL'!F15</f>
        <v>0.18217612723578305</v>
      </c>
      <c r="H14" s="486">
        <f>'BALANCE GENERAL'!G20/'BALANCE GENERAL'!G15</f>
        <v>0.10560922689714559</v>
      </c>
    </row>
    <row r="15" spans="3:8"/>
    <row r="16" spans="3:8"/>
    <row r="17" spans="3:8">
      <c r="C17" s="712" t="s">
        <v>555</v>
      </c>
      <c r="D17" s="640" t="s">
        <v>493</v>
      </c>
      <c r="E17" s="640" t="s">
        <v>494</v>
      </c>
      <c r="F17" s="640" t="s">
        <v>495</v>
      </c>
      <c r="G17" s="640" t="s">
        <v>496</v>
      </c>
      <c r="H17" s="640" t="s">
        <v>497</v>
      </c>
    </row>
    <row r="18" spans="3:8">
      <c r="C18" s="712"/>
      <c r="D18" s="484">
        <f>'ESTADO DE RESULTADOS'!E30/'BALANCE GENERAL'!C15</f>
        <v>3.2440074726320804</v>
      </c>
      <c r="E18" s="484">
        <f>'ESTADO DE RESULTADOS'!F30/'BALANCE GENERAL'!D15</f>
        <v>2.0827219843643712</v>
      </c>
      <c r="F18" s="484">
        <f>'ESTADO DE RESULTADOS'!G30/'BALANCE GENERAL'!E15</f>
        <v>1.9302226001711815</v>
      </c>
      <c r="G18" s="484">
        <f>'ESTADO DE RESULTADOS'!H30/'BALANCE GENERAL'!F15</f>
        <v>1.7751935348524273</v>
      </c>
      <c r="H18" s="484">
        <f>'ESTADO DE RESULTADOS'!I30/'BALANCE GENERAL'!G15</f>
        <v>1.7169597728581663</v>
      </c>
    </row>
    <row r="19" spans="3:8"/>
    <row r="20" spans="3:8"/>
    <row r="21" spans="3:8">
      <c r="C21" s="712" t="s">
        <v>556</v>
      </c>
      <c r="D21" s="640" t="s">
        <v>493</v>
      </c>
      <c r="E21" s="640" t="s">
        <v>494</v>
      </c>
      <c r="F21" s="640" t="s">
        <v>495</v>
      </c>
      <c r="G21" s="640" t="s">
        <v>496</v>
      </c>
      <c r="H21" s="640" t="s">
        <v>497</v>
      </c>
    </row>
    <row r="22" spans="3:8">
      <c r="C22" s="712"/>
      <c r="D22" s="486">
        <f>'ESTADO DE RESULTADOS'!E32/'ESTADO DE RESULTADOS'!E30</f>
        <v>0.23804810354319739</v>
      </c>
      <c r="E22" s="486">
        <f>'ESTADO DE RESULTADOS'!F32/'ESTADO DE RESULTADOS'!F30</f>
        <v>0.23143558294840938</v>
      </c>
      <c r="F22" s="486">
        <f>'ESTADO DE RESULTADOS'!G32/'ESTADO DE RESULTADOS'!G30</f>
        <v>0.23361441124038618</v>
      </c>
      <c r="G22" s="486">
        <f>'ESTADO DE RESULTADOS'!H32/'ESTADO DE RESULTADOS'!H30</f>
        <v>0.23646557182364203</v>
      </c>
      <c r="H22" s="486">
        <f>'ESTADO DE RESULTADOS'!I32/'ESTADO DE RESULTADOS'!I30</f>
        <v>0.24596595888643444</v>
      </c>
    </row>
    <row r="23" spans="3:8"/>
    <row r="24" spans="3:8"/>
    <row r="25" spans="3:8">
      <c r="C25" s="712" t="s">
        <v>557</v>
      </c>
      <c r="D25" s="640" t="s">
        <v>493</v>
      </c>
      <c r="E25" s="640" t="s">
        <v>494</v>
      </c>
      <c r="F25" s="640" t="s">
        <v>495</v>
      </c>
      <c r="G25" s="640" t="s">
        <v>496</v>
      </c>
      <c r="H25" s="640" t="s">
        <v>497</v>
      </c>
    </row>
    <row r="26" spans="3:8">
      <c r="C26" s="712"/>
      <c r="D26" s="486">
        <f>'ESTADO DE RESULTADOS'!E47/'ESTADO DE RESULTADOS'!E30</f>
        <v>0.13202493287926911</v>
      </c>
      <c r="E26" s="486">
        <f>'ESTADO DE RESULTADOS'!F47/'ESTADO DE RESULTADOS'!F30</f>
        <v>0.11570971703616065</v>
      </c>
      <c r="F26" s="486">
        <f>'ESTADO DE RESULTADOS'!G47/'ESTADO DE RESULTADOS'!G30</f>
        <v>0.12221762141805667</v>
      </c>
      <c r="G26" s="486">
        <f>'ESTADO DE RESULTADOS'!H47/'ESTADO DE RESULTADOS'!H30</f>
        <v>0.12940304354183588</v>
      </c>
      <c r="H26" s="486">
        <f>'ESTADO DE RESULTADOS'!I47/'ESTADO DE RESULTADOS'!I30</f>
        <v>0.1395011030724396</v>
      </c>
    </row>
    <row r="27" spans="3:8"/>
  </sheetData>
  <mergeCells count="6">
    <mergeCell ref="C25:C26"/>
    <mergeCell ref="C5:C6"/>
    <mergeCell ref="C9:C10"/>
    <mergeCell ref="C13:C14"/>
    <mergeCell ref="C17:C18"/>
    <mergeCell ref="C21:C22"/>
  </mergeCells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8226F0-1A06-4DCB-AAF5-F928AEAF5265}">
  <sheetPr codeName="Hoja21">
    <tabColor rgb="FFFFFF00"/>
  </sheetPr>
  <dimension ref="B2:M42"/>
  <sheetViews>
    <sheetView showGridLines="0" topLeftCell="A22" zoomScale="70" zoomScaleNormal="70" workbookViewId="0">
      <selection activeCell="C29" sqref="C29"/>
    </sheetView>
  </sheetViews>
  <sheetFormatPr baseColWidth="10" defaultColWidth="11.42578125" defaultRowHeight="15"/>
  <cols>
    <col min="1" max="1" width="10.5703125" customWidth="1"/>
    <col min="2" max="2" width="39.28515625" customWidth="1"/>
    <col min="3" max="3" width="23.28515625" customWidth="1"/>
    <col min="4" max="4" width="28.7109375" customWidth="1"/>
    <col min="5" max="5" width="23.42578125" customWidth="1"/>
    <col min="6" max="6" width="27" customWidth="1"/>
    <col min="7" max="7" width="20.28515625" customWidth="1"/>
    <col min="8" max="8" width="19.140625" customWidth="1"/>
    <col min="9" max="9" width="18.85546875" bestFit="1" customWidth="1"/>
    <col min="12" max="12" width="15.5703125" customWidth="1"/>
    <col min="13" max="13" width="23.7109375" customWidth="1"/>
  </cols>
  <sheetData>
    <row r="2" spans="2:6" ht="18.75">
      <c r="B2" s="713" t="s">
        <v>558</v>
      </c>
      <c r="C2" s="713"/>
      <c r="D2" s="713"/>
      <c r="E2" s="713"/>
      <c r="F2" s="713"/>
    </row>
    <row r="3" spans="2:6" ht="19.5" thickBot="1">
      <c r="B3" s="487"/>
      <c r="C3" s="487"/>
      <c r="D3" s="487"/>
      <c r="E3" s="487"/>
      <c r="F3" s="487"/>
    </row>
    <row r="4" spans="2:6" ht="18.75">
      <c r="B4" s="488" t="s">
        <v>559</v>
      </c>
      <c r="C4" s="489">
        <f>+'BALANCE GENERAL'!C26</f>
        <v>581835897.7048105</v>
      </c>
      <c r="D4" s="487"/>
      <c r="E4" s="487"/>
      <c r="F4" s="487"/>
    </row>
    <row r="5" spans="2:6" ht="18.75">
      <c r="B5" s="490" t="s">
        <v>560</v>
      </c>
      <c r="C5" s="491">
        <f>+'BALANCE GENERAL'!C20</f>
        <v>250000000</v>
      </c>
      <c r="D5" s="487"/>
      <c r="E5" s="487"/>
      <c r="F5" s="487"/>
    </row>
    <row r="6" spans="2:6" ht="18.75">
      <c r="B6" s="490" t="s">
        <v>561</v>
      </c>
      <c r="C6" s="491">
        <f>C4-C5</f>
        <v>331835897.7048105</v>
      </c>
      <c r="D6" s="487"/>
      <c r="E6" s="487"/>
      <c r="F6" s="487"/>
    </row>
    <row r="7" spans="2:6" ht="18.75">
      <c r="B7" s="490" t="s">
        <v>562</v>
      </c>
      <c r="C7" s="492">
        <f>+CRÉDITO!A8</f>
        <v>0.186</v>
      </c>
      <c r="D7" s="487"/>
      <c r="E7" s="493" t="s">
        <v>563</v>
      </c>
      <c r="F7" s="487"/>
    </row>
    <row r="8" spans="2:6" ht="18.75">
      <c r="B8" s="490" t="s">
        <v>564</v>
      </c>
      <c r="C8" s="494">
        <f>+'ESTADO DE RESULTADOS'!D46</f>
        <v>0.35</v>
      </c>
      <c r="D8" s="487"/>
      <c r="E8" s="487" t="s">
        <v>565</v>
      </c>
      <c r="F8" s="487"/>
    </row>
    <row r="9" spans="2:6" ht="18.75">
      <c r="B9" s="493" t="s">
        <v>566</v>
      </c>
      <c r="C9" s="492">
        <v>0.12470000000000001</v>
      </c>
      <c r="D9" s="487"/>
      <c r="E9" s="487"/>
      <c r="F9" s="487"/>
    </row>
    <row r="10" spans="2:6" ht="18.75">
      <c r="B10" s="493" t="s">
        <v>563</v>
      </c>
      <c r="C10" s="492">
        <v>7.3800000000000004E-2</v>
      </c>
      <c r="D10" s="487"/>
      <c r="E10" s="495"/>
      <c r="F10" s="487"/>
    </row>
    <row r="11" spans="2:6" ht="18.75">
      <c r="B11" s="493" t="s">
        <v>567</v>
      </c>
      <c r="C11" s="496">
        <v>0.56999999999999995</v>
      </c>
      <c r="D11" s="487"/>
      <c r="E11" s="487"/>
      <c r="F11" s="487"/>
    </row>
    <row r="12" spans="2:6" ht="19.5" thickBot="1">
      <c r="B12" s="497" t="s">
        <v>568</v>
      </c>
      <c r="C12" s="498">
        <f>C11*((1+(1-C8)*(C5/C6)))</f>
        <v>0.84912893282689961</v>
      </c>
      <c r="D12" s="487"/>
      <c r="E12" s="487"/>
      <c r="F12" s="487"/>
    </row>
    <row r="13" spans="2:6" ht="19.5" thickBot="1">
      <c r="B13" s="487"/>
      <c r="C13" s="487"/>
      <c r="D13" s="487"/>
      <c r="E13" s="493" t="s">
        <v>567</v>
      </c>
      <c r="F13" s="487" t="s">
        <v>569</v>
      </c>
    </row>
    <row r="14" spans="2:6" ht="18.75">
      <c r="B14" s="499" t="s">
        <v>570</v>
      </c>
      <c r="C14" s="500">
        <f>C5/C4</f>
        <v>0.42967441676628104</v>
      </c>
      <c r="D14" s="487"/>
      <c r="E14" s="487"/>
      <c r="F14" s="487"/>
    </row>
    <row r="15" spans="2:6" ht="18.75">
      <c r="B15" s="501" t="s">
        <v>571</v>
      </c>
      <c r="C15" s="492">
        <f>C7*(1-C8)</f>
        <v>0.12090000000000001</v>
      </c>
      <c r="D15" s="487"/>
      <c r="E15" s="487"/>
      <c r="F15" s="487"/>
    </row>
    <row r="16" spans="2:6" ht="18.75">
      <c r="B16" s="501" t="s">
        <v>572</v>
      </c>
      <c r="C16" s="502">
        <f>C6/C4</f>
        <v>0.57032558323371896</v>
      </c>
      <c r="D16" s="487"/>
      <c r="E16" s="487"/>
      <c r="F16" s="487"/>
    </row>
    <row r="17" spans="2:13" ht="18.75">
      <c r="B17" s="501" t="s">
        <v>573</v>
      </c>
      <c r="C17" s="492">
        <f>C9+C12*C10</f>
        <v>0.18736571524262519</v>
      </c>
      <c r="D17" s="487"/>
      <c r="E17" s="487"/>
      <c r="F17" s="487"/>
      <c r="G17" s="487"/>
      <c r="H17" s="487"/>
      <c r="I17" s="487"/>
      <c r="J17" s="487"/>
      <c r="K17" s="487"/>
      <c r="L17" s="487"/>
      <c r="M17" s="487"/>
    </row>
    <row r="18" spans="2:13" ht="19.5" thickBot="1">
      <c r="B18" s="503" t="s">
        <v>574</v>
      </c>
      <c r="C18" s="504">
        <f>C14*C15+C16*C17</f>
        <v>0.15880709781079649</v>
      </c>
      <c r="D18" s="487" t="s">
        <v>443</v>
      </c>
      <c r="E18" s="487"/>
      <c r="F18" s="487"/>
      <c r="G18" s="487"/>
      <c r="H18" s="487"/>
      <c r="I18" s="487"/>
      <c r="J18" s="487"/>
      <c r="K18" s="487"/>
      <c r="L18" s="487"/>
      <c r="M18" s="487"/>
    </row>
    <row r="20" spans="2:13" ht="18.75">
      <c r="B20" s="487"/>
      <c r="C20" s="487"/>
      <c r="D20" s="487"/>
      <c r="E20" s="487"/>
      <c r="F20" s="487"/>
      <c r="G20" s="487"/>
      <c r="H20" s="487"/>
      <c r="I20" s="487"/>
      <c r="J20" s="487"/>
      <c r="K20" s="487"/>
      <c r="L20" s="505" t="s">
        <v>575</v>
      </c>
      <c r="M20" s="505" t="s">
        <v>576</v>
      </c>
    </row>
    <row r="21" spans="2:13" ht="18.75">
      <c r="B21" s="487" t="s">
        <v>577</v>
      </c>
      <c r="C21" s="487"/>
      <c r="D21" s="487"/>
      <c r="E21" s="487"/>
      <c r="F21" s="487"/>
      <c r="G21" s="487"/>
      <c r="H21" s="487"/>
      <c r="I21" s="487"/>
      <c r="J21" s="487"/>
      <c r="K21" s="487"/>
      <c r="L21" s="505">
        <v>0</v>
      </c>
      <c r="M21" s="506" cm="1">
        <f t="array" ref="M21:M26">+TRANSPOSE(C25:H25)</f>
        <v>-581835897.7048105</v>
      </c>
    </row>
    <row r="22" spans="2:13" ht="18.75">
      <c r="B22" s="487"/>
      <c r="C22" s="487"/>
      <c r="D22" s="487"/>
      <c r="E22" s="487"/>
      <c r="F22" s="487"/>
      <c r="G22" s="487"/>
      <c r="H22" s="487"/>
      <c r="I22" s="487"/>
      <c r="J22" s="487"/>
      <c r="K22" s="487"/>
      <c r="L22" s="505">
        <v>1</v>
      </c>
      <c r="M22" s="506">
        <v>405718326.80999994</v>
      </c>
    </row>
    <row r="23" spans="2:13" ht="18.75">
      <c r="B23" s="487"/>
      <c r="C23" s="487"/>
      <c r="D23" s="487"/>
      <c r="E23" s="487"/>
      <c r="F23" s="487"/>
      <c r="G23" s="487"/>
      <c r="H23" s="487"/>
      <c r="I23" s="487"/>
      <c r="J23" s="487"/>
      <c r="K23" s="487"/>
      <c r="L23" s="505">
        <v>2</v>
      </c>
      <c r="M23" s="506">
        <v>284110686.51051855</v>
      </c>
    </row>
    <row r="24" spans="2:13" ht="18.75">
      <c r="B24" s="505" t="s">
        <v>575</v>
      </c>
      <c r="C24" s="505">
        <v>0</v>
      </c>
      <c r="D24" s="505">
        <v>1</v>
      </c>
      <c r="E24" s="505">
        <v>2</v>
      </c>
      <c r="F24" s="505">
        <v>3</v>
      </c>
      <c r="G24" s="505">
        <v>4</v>
      </c>
      <c r="H24" s="505">
        <v>5</v>
      </c>
      <c r="I24" s="487"/>
      <c r="J24" s="487"/>
      <c r="K24" s="487"/>
      <c r="L24" s="505">
        <v>3</v>
      </c>
      <c r="M24" s="506">
        <v>329051504.32975847</v>
      </c>
    </row>
    <row r="25" spans="2:13" ht="18.75">
      <c r="B25" s="505" t="s">
        <v>576</v>
      </c>
      <c r="C25" s="506">
        <f>+'FLUJO DE CAJA LIBRE'!C32</f>
        <v>-581835897.7048105</v>
      </c>
      <c r="D25" s="506">
        <f>+'FLUJO DE CAJA LIBRE'!D32</f>
        <v>405718326.80999994</v>
      </c>
      <c r="E25" s="506">
        <f>+'FLUJO DE CAJA LIBRE'!E32</f>
        <v>284110686.51051855</v>
      </c>
      <c r="F25" s="506">
        <f>+'FLUJO DE CAJA LIBRE'!F32</f>
        <v>329051504.32975847</v>
      </c>
      <c r="G25" s="506">
        <f>+'FLUJO DE CAJA LIBRE'!G32</f>
        <v>356926847.46843272</v>
      </c>
      <c r="H25" s="506">
        <f>+'FLUJO DE CAJA LIBRE'!H32</f>
        <v>430964929.49445969</v>
      </c>
      <c r="I25" s="487"/>
      <c r="J25" s="487"/>
      <c r="K25" s="487"/>
      <c r="L25" s="505">
        <v>4</v>
      </c>
      <c r="M25" s="506">
        <v>356926847.46843272</v>
      </c>
    </row>
    <row r="26" spans="2:13" ht="19.5" thickBot="1">
      <c r="B26" s="487"/>
      <c r="C26" s="487"/>
      <c r="D26" s="487"/>
      <c r="E26" s="487"/>
      <c r="F26" s="487"/>
      <c r="G26" s="487"/>
      <c r="H26" s="487"/>
      <c r="I26" s="487"/>
      <c r="J26" s="487"/>
      <c r="K26" s="487"/>
      <c r="L26" s="505">
        <v>5</v>
      </c>
      <c r="M26" s="506">
        <v>430964929.49445969</v>
      </c>
    </row>
    <row r="27" spans="2:13" ht="19.5" thickBot="1">
      <c r="B27" s="507" t="s">
        <v>578</v>
      </c>
      <c r="C27" s="508">
        <f>NPV(C18,D25:H25)+C25</f>
        <v>595504656.8241359</v>
      </c>
      <c r="D27" s="487"/>
      <c r="E27" s="487"/>
      <c r="F27" s="487"/>
      <c r="G27" s="487"/>
      <c r="H27" s="487"/>
      <c r="I27" s="487"/>
      <c r="J27" s="487"/>
      <c r="K27" s="487"/>
      <c r="L27" s="487"/>
      <c r="M27" s="487"/>
    </row>
    <row r="28" spans="2:13" ht="19.5" thickBot="1">
      <c r="B28" s="487"/>
      <c r="C28" s="487"/>
      <c r="D28" s="487"/>
      <c r="E28" s="487"/>
      <c r="F28" s="487"/>
      <c r="G28" s="487"/>
      <c r="H28" s="487"/>
      <c r="I28" s="487"/>
      <c r="J28" s="487"/>
      <c r="K28" s="487"/>
      <c r="L28" s="487"/>
      <c r="M28" s="487"/>
    </row>
    <row r="29" spans="2:13" ht="19.5" thickBot="1">
      <c r="B29" s="507" t="s">
        <v>579</v>
      </c>
      <c r="C29" s="509">
        <f>IRR(C25:H25)</f>
        <v>0.54574461630793736</v>
      </c>
      <c r="D29" s="487"/>
      <c r="E29" s="487"/>
      <c r="F29" s="487"/>
      <c r="G29" s="487"/>
      <c r="H29" s="487"/>
      <c r="I29" s="487"/>
      <c r="J29" s="487"/>
      <c r="K29" s="487"/>
      <c r="L29" s="487"/>
      <c r="M29" s="487"/>
    </row>
    <row r="30" spans="2:13" ht="19.5" thickBot="1">
      <c r="B30" s="487"/>
      <c r="C30" s="487"/>
      <c r="D30" s="487"/>
      <c r="E30" s="487"/>
      <c r="F30" s="487"/>
      <c r="G30" s="487"/>
      <c r="H30" s="487"/>
      <c r="I30" s="487"/>
      <c r="J30" s="487"/>
      <c r="K30" s="487"/>
      <c r="L30" s="487"/>
      <c r="M30" s="487"/>
    </row>
    <row r="31" spans="2:13" ht="19.5" thickBot="1">
      <c r="B31" s="507" t="s">
        <v>580</v>
      </c>
      <c r="C31" s="509">
        <f>MIRR(C25:H25,C7,C18)</f>
        <v>0.33423234539953373</v>
      </c>
      <c r="D31" s="487"/>
      <c r="E31" s="487"/>
      <c r="F31" s="487"/>
      <c r="G31" s="487"/>
      <c r="H31" s="487"/>
      <c r="I31" s="487"/>
      <c r="J31" s="487"/>
      <c r="K31" s="487"/>
      <c r="L31" s="487"/>
      <c r="M31" s="487"/>
    </row>
    <row r="33" spans="2:9" ht="18.75">
      <c r="B33" s="487" t="s">
        <v>581</v>
      </c>
      <c r="C33" s="487"/>
      <c r="D33" s="487"/>
      <c r="E33" s="487"/>
      <c r="F33" s="487"/>
      <c r="G33" s="487"/>
      <c r="H33" s="487"/>
      <c r="I33" s="487"/>
    </row>
    <row r="34" spans="2:9" ht="19.5" thickBot="1">
      <c r="B34" s="487"/>
      <c r="C34" s="487"/>
      <c r="D34" s="487"/>
      <c r="E34" s="487"/>
      <c r="F34" s="487"/>
      <c r="G34" s="487"/>
      <c r="H34" s="487"/>
      <c r="I34" s="487"/>
    </row>
    <row r="35" spans="2:9" ht="30" customHeight="1" thickBot="1">
      <c r="B35" s="510" t="s">
        <v>582</v>
      </c>
      <c r="C35" s="511" t="s">
        <v>583</v>
      </c>
      <c r="D35" s="511" t="s">
        <v>584</v>
      </c>
      <c r="E35" s="511" t="s">
        <v>585</v>
      </c>
      <c r="F35" s="511" t="s">
        <v>586</v>
      </c>
      <c r="G35" s="512" t="s">
        <v>531</v>
      </c>
      <c r="H35" s="513" t="s">
        <v>587</v>
      </c>
      <c r="I35" s="487"/>
    </row>
    <row r="36" spans="2:9" ht="19.5" thickBot="1">
      <c r="B36" s="499">
        <v>0</v>
      </c>
      <c r="C36" s="514">
        <f>+C25</f>
        <v>-581835897.7048105</v>
      </c>
      <c r="D36" s="515"/>
      <c r="E36" s="516">
        <f>+(C36)/POWER((1+$C$18),B36)</f>
        <v>-581835897.7048105</v>
      </c>
      <c r="F36" s="489">
        <f>C36-D36</f>
        <v>-581835897.7048105</v>
      </c>
      <c r="G36" s="517">
        <v>2</v>
      </c>
      <c r="H36" s="518">
        <f>+ROUNDUP(((-F38*12)/E39),0)</f>
        <v>2</v>
      </c>
      <c r="I36" s="519"/>
    </row>
    <row r="37" spans="2:9" ht="18.75">
      <c r="B37" s="501">
        <v>1</v>
      </c>
      <c r="C37" s="520"/>
      <c r="D37" s="521" cm="1">
        <f t="array" ref="D37:D41">+TRANSPOSE(D25:H25)</f>
        <v>405718326.80999994</v>
      </c>
      <c r="E37" s="523">
        <f>+(D37)/POWER((1+$C$18),B37)</f>
        <v>350117226.22037596</v>
      </c>
      <c r="F37" s="524">
        <f>F36+E37</f>
        <v>-231718671.48443455</v>
      </c>
      <c r="G37" s="487"/>
      <c r="H37" s="487"/>
      <c r="I37" s="519"/>
    </row>
    <row r="38" spans="2:9" ht="18.75">
      <c r="B38" s="501">
        <v>2</v>
      </c>
      <c r="C38" s="520"/>
      <c r="D38" s="521">
        <v>284110686.51051855</v>
      </c>
      <c r="E38" s="523">
        <f t="shared" ref="E38:E41" si="0">+(D38)/POWER((1+$C$18),B38)</f>
        <v>211575451.46847263</v>
      </c>
      <c r="F38" s="524">
        <f>F37+E38</f>
        <v>-20143220.015961915</v>
      </c>
      <c r="G38" s="487"/>
      <c r="H38" s="487"/>
      <c r="I38" s="487"/>
    </row>
    <row r="39" spans="2:9" ht="18.75">
      <c r="B39" s="501">
        <v>3</v>
      </c>
      <c r="C39" s="520"/>
      <c r="D39" s="521">
        <v>329051504.32975847</v>
      </c>
      <c r="E39" s="523">
        <f t="shared" si="0"/>
        <v>211461077.43885392</v>
      </c>
      <c r="F39" s="525">
        <f>F38+E39</f>
        <v>191317857.422892</v>
      </c>
      <c r="G39" s="487"/>
      <c r="H39" s="487"/>
      <c r="I39" s="487"/>
    </row>
    <row r="40" spans="2:9" ht="18.75">
      <c r="B40" s="501">
        <v>4</v>
      </c>
      <c r="C40" s="520"/>
      <c r="D40" s="521">
        <v>356926847.46843272</v>
      </c>
      <c r="E40" s="523">
        <f t="shared" si="0"/>
        <v>197940484.78140819</v>
      </c>
      <c r="F40" s="524">
        <f t="shared" ref="F40:F41" si="1">F39+E40</f>
        <v>389258342.20430017</v>
      </c>
      <c r="G40" s="526"/>
      <c r="H40" s="487"/>
      <c r="I40" s="487"/>
    </row>
    <row r="41" spans="2:9" ht="19.5" thickBot="1">
      <c r="B41" s="527">
        <v>5</v>
      </c>
      <c r="C41" s="528"/>
      <c r="D41" s="522">
        <v>430964929.49445969</v>
      </c>
      <c r="E41" s="529">
        <f t="shared" si="0"/>
        <v>206246314.61983553</v>
      </c>
      <c r="F41" s="530">
        <f t="shared" si="1"/>
        <v>595504656.82413566</v>
      </c>
      <c r="G41" s="531"/>
      <c r="H41" s="487"/>
      <c r="I41" s="487"/>
    </row>
    <row r="42" spans="2:9" ht="18.75">
      <c r="B42" s="487"/>
      <c r="C42" s="487"/>
      <c r="D42" s="487"/>
      <c r="E42" s="487"/>
      <c r="F42" s="487"/>
      <c r="G42" s="487"/>
      <c r="H42" s="487"/>
      <c r="I42" s="487"/>
    </row>
  </sheetData>
  <mergeCells count="1">
    <mergeCell ref="B2:F2"/>
  </mergeCells>
  <pageMargins left="0.7" right="0.7" top="0.75" bottom="0.75" header="0.3" footer="0.3"/>
  <pageSetup orientation="portrait" r:id="rId1"/>
  <drawing r:id="rId2"/>
  <legacyDrawing r:id="rId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658E73-3A71-4801-A037-0688B6A7AB4F}">
  <sheetPr codeName="Hoja11"/>
  <dimension ref="A1:J84"/>
  <sheetViews>
    <sheetView showGridLines="0" topLeftCell="A65" zoomScale="85" zoomScaleNormal="85" workbookViewId="0">
      <selection activeCell="H78" sqref="H78"/>
    </sheetView>
  </sheetViews>
  <sheetFormatPr baseColWidth="10" defaultColWidth="0" defaultRowHeight="15.75" zeroHeight="1"/>
  <cols>
    <col min="1" max="1" width="6.140625" style="145" customWidth="1"/>
    <col min="2" max="2" width="37.5703125" style="145" customWidth="1"/>
    <col min="3" max="3" width="19" style="145" bestFit="1" customWidth="1"/>
    <col min="4" max="8" width="21.140625" style="145" bestFit="1" customWidth="1"/>
    <col min="9" max="9" width="18.85546875" style="145" bestFit="1" customWidth="1"/>
    <col min="10" max="10" width="20.140625" style="145" hidden="1" customWidth="1"/>
    <col min="11" max="16384" width="11.42578125" style="145" hidden="1"/>
  </cols>
  <sheetData>
    <row r="1" spans="2:9"/>
    <row r="2" spans="2:9"/>
    <row r="3" spans="2:9"/>
    <row r="4" spans="2:9"/>
    <row r="5" spans="2:9">
      <c r="D5" s="619">
        <v>-0.05</v>
      </c>
    </row>
    <row r="6" spans="2:9"/>
    <row r="7" spans="2:9"/>
    <row r="8" spans="2:9"/>
    <row r="9" spans="2:9"/>
    <row r="10" spans="2:9">
      <c r="C10" s="710"/>
      <c r="D10" s="710"/>
      <c r="E10" s="710"/>
      <c r="F10" s="710"/>
      <c r="G10" s="710"/>
      <c r="H10" s="710"/>
    </row>
    <row r="11" spans="2:9">
      <c r="C11" s="432" t="s">
        <v>492</v>
      </c>
      <c r="D11" s="433" t="s">
        <v>493</v>
      </c>
      <c r="E11" s="433" t="s">
        <v>494</v>
      </c>
      <c r="F11" s="433" t="s">
        <v>495</v>
      </c>
      <c r="G11" s="433" t="s">
        <v>496</v>
      </c>
      <c r="H11" s="433" t="s">
        <v>497</v>
      </c>
    </row>
    <row r="12" spans="2:9" s="435" customFormat="1">
      <c r="B12" s="394" t="s">
        <v>498</v>
      </c>
      <c r="C12" s="394"/>
      <c r="D12" s="434">
        <f>+('ESTADO DE RESULTADOS'!E30*FCI)*(1+$D$5)</f>
        <v>1793106000</v>
      </c>
      <c r="E12" s="434">
        <f>+('ESTADO DE RESULTADOS'!F30*FCI)*(1+$D$5)</f>
        <v>1909754698.8</v>
      </c>
      <c r="F12" s="434">
        <f>+('ESTADO DE RESULTADOS'!G30*FCI)*(1+$D$5)</f>
        <v>2052474219.9360001</v>
      </c>
      <c r="G12" s="434">
        <f>+('ESTADO DE RESULTADOS'!H30*FCI)*(1+$D$5)</f>
        <v>2222301379.5362515</v>
      </c>
      <c r="H12" s="434">
        <f>+('ESTADO DE RESULTADOS'!I30*FCI)*(1+$D$5)</f>
        <v>2517447319.579608</v>
      </c>
    </row>
    <row r="13" spans="2:9" ht="8.25" hidden="1" customHeight="1">
      <c r="B13" s="175"/>
      <c r="C13" s="175"/>
      <c r="D13" s="175"/>
      <c r="E13" s="436"/>
      <c r="F13" s="409"/>
      <c r="G13" s="409"/>
      <c r="H13" s="409"/>
      <c r="I13" s="639"/>
    </row>
    <row r="14" spans="2:9">
      <c r="B14" s="394" t="s">
        <v>499</v>
      </c>
      <c r="C14" s="175"/>
      <c r="D14" s="175"/>
      <c r="E14" s="175"/>
      <c r="F14" s="175"/>
      <c r="G14" s="175"/>
      <c r="H14" s="175"/>
    </row>
    <row r="15" spans="2:9">
      <c r="B15" s="175" t="str">
        <f>+'ESTADO DE RESULTADOS'!C10</f>
        <v>Costo de materia prima consumida</v>
      </c>
      <c r="C15" s="175"/>
      <c r="D15" s="437">
        <f>+'ESTADO DE RESULTADOS'!E10</f>
        <v>1234359000</v>
      </c>
      <c r="E15" s="437">
        <f>+'ESTADO DE RESULTADOS'!F10</f>
        <v>1315522885.4909091</v>
      </c>
      <c r="F15" s="437">
        <f>+'ESTADO DE RESULTADOS'!G10</f>
        <v>1418631102.1130183</v>
      </c>
      <c r="G15" s="437">
        <f>+'ESTADO DE RESULTADOS'!H10</f>
        <v>1541239332.8614635</v>
      </c>
      <c r="H15" s="437">
        <f>+'ESTADO DE RESULTADOS'!I10</f>
        <v>1745483719.341768</v>
      </c>
    </row>
    <row r="16" spans="2:9">
      <c r="B16" s="175" t="s">
        <v>500</v>
      </c>
      <c r="C16" s="175"/>
      <c r="D16" s="438">
        <f>+'ESTADO DE RESULTADOS'!E11</f>
        <v>87265319.760000005</v>
      </c>
      <c r="E16" s="438">
        <f>+'ESTADO DE RESULTADOS'!F11</f>
        <v>90755932.550400004</v>
      </c>
      <c r="F16" s="438">
        <f>+'ESTADO DE RESULTADOS'!G11</f>
        <v>94204657.987315208</v>
      </c>
      <c r="G16" s="438">
        <f>+'ESTADO DE RESULTADOS'!H11</f>
        <v>97690230.332845867</v>
      </c>
      <c r="H16" s="438">
        <f>+'ESTADO DE RESULTADOS'!I11</f>
        <v>101207078.62482832</v>
      </c>
    </row>
    <row r="17" spans="2:9">
      <c r="B17" s="175" t="s">
        <v>501</v>
      </c>
      <c r="C17" s="175"/>
      <c r="D17" s="438">
        <f>+'ESTADO DE RESULTADOS'!E12</f>
        <v>116544645.76428571</v>
      </c>
      <c r="E17" s="438">
        <f>+'ESTADO DE RESULTADOS'!F12</f>
        <v>138741715.42685714</v>
      </c>
      <c r="F17" s="438">
        <f>+'ESTADO DE RESULTADOS'!G12</f>
        <v>142939675.1202777</v>
      </c>
      <c r="G17" s="438">
        <f>+'ESTADO DE RESULTADOS'!H12</f>
        <v>147179503.18436798</v>
      </c>
      <c r="H17" s="438">
        <f>+'ESTADO DE RESULTADOS'!I12</f>
        <v>151457597.47879919</v>
      </c>
    </row>
    <row r="18" spans="2:9">
      <c r="B18" s="175" t="s">
        <v>502</v>
      </c>
      <c r="C18" s="175"/>
      <c r="D18" s="439">
        <f>-'COSTOS Y GASTOS'!C16</f>
        <v>-10360905.699999999</v>
      </c>
      <c r="E18" s="439">
        <f>+$D$18</f>
        <v>-10360905.699999999</v>
      </c>
      <c r="F18" s="439">
        <f t="shared" ref="F18:H18" si="0">+$D$18</f>
        <v>-10360905.699999999</v>
      </c>
      <c r="G18" s="439">
        <f t="shared" si="0"/>
        <v>-10360905.699999999</v>
      </c>
      <c r="H18" s="439">
        <f t="shared" si="0"/>
        <v>-10360905.699999999</v>
      </c>
    </row>
    <row r="19" spans="2:9" s="435" customFormat="1" ht="18.75" customHeight="1">
      <c r="B19" s="440" t="s">
        <v>503</v>
      </c>
      <c r="C19" s="440"/>
      <c r="D19" s="441">
        <f>SUM(D15:D18)</f>
        <v>1427808059.8242857</v>
      </c>
      <c r="E19" s="441">
        <f t="shared" ref="E19:H19" si="1">SUM(E15:E18)</f>
        <v>1534659627.7681663</v>
      </c>
      <c r="F19" s="441">
        <f t="shared" si="1"/>
        <v>1645414529.520611</v>
      </c>
      <c r="G19" s="441">
        <f t="shared" si="1"/>
        <v>1775748160.6786773</v>
      </c>
      <c r="H19" s="441">
        <f t="shared" si="1"/>
        <v>1987787489.7453954</v>
      </c>
    </row>
    <row r="20" spans="2:9" ht="7.5" customHeight="1">
      <c r="B20" s="175"/>
      <c r="C20" s="175"/>
      <c r="D20" s="175"/>
      <c r="E20" s="409"/>
      <c r="F20" s="436"/>
      <c r="G20" s="436"/>
      <c r="H20" s="436"/>
      <c r="I20" s="639"/>
    </row>
    <row r="21" spans="2:9" s="435" customFormat="1">
      <c r="B21" s="440" t="s">
        <v>504</v>
      </c>
      <c r="C21" s="440"/>
      <c r="D21" s="441">
        <f>D12-D19</f>
        <v>365297940.17571425</v>
      </c>
      <c r="E21" s="441">
        <f>E12-E19</f>
        <v>375095071.03183365</v>
      </c>
      <c r="F21" s="441">
        <f>F12-F19</f>
        <v>407059690.41538906</v>
      </c>
      <c r="G21" s="441">
        <f>G12-G19</f>
        <v>446553218.85757422</v>
      </c>
      <c r="H21" s="441">
        <f>H12-H19</f>
        <v>529659829.83421254</v>
      </c>
    </row>
    <row r="22" spans="2:9" ht="7.5" customHeight="1">
      <c r="B22" s="175"/>
      <c r="C22" s="175"/>
      <c r="D22" s="175"/>
      <c r="E22" s="409"/>
      <c r="F22" s="409"/>
      <c r="G22" s="409"/>
      <c r="H22" s="409"/>
      <c r="I22" s="639"/>
    </row>
    <row r="23" spans="2:9" ht="13.5" customHeight="1">
      <c r="B23" s="394" t="s">
        <v>505</v>
      </c>
      <c r="C23" s="175"/>
      <c r="D23" s="175"/>
      <c r="E23" s="175"/>
      <c r="F23" s="175"/>
      <c r="G23" s="175"/>
      <c r="H23" s="175"/>
    </row>
    <row r="24" spans="2:9">
      <c r="B24" s="175" t="s">
        <v>506</v>
      </c>
      <c r="C24" s="175"/>
      <c r="D24" s="442">
        <f>+'ESTADO DE RESULTADOS'!E41</f>
        <v>58967203.228079058</v>
      </c>
      <c r="E24" s="442">
        <f>+'ESTADO DE RESULTADOS'!F41</f>
        <v>62329768.647007629</v>
      </c>
      <c r="F24" s="442">
        <f>+'ESTADO DE RESULTADOS'!G41</f>
        <v>65796513.787025064</v>
      </c>
      <c r="G24" s="442">
        <f>+'ESTADO DE RESULTADOS'!H41</f>
        <v>69421845.98198016</v>
      </c>
      <c r="H24" s="442">
        <f>+'ESTADO DE RESULTADOS'!I41</f>
        <v>73209123.600681737</v>
      </c>
    </row>
    <row r="25" spans="2:9">
      <c r="B25" s="175" t="s">
        <v>507</v>
      </c>
      <c r="C25" s="175"/>
      <c r="D25" s="442">
        <f>-INVERSIÓN!B18/5</f>
        <v>-4323915.4623647677</v>
      </c>
      <c r="E25" s="442">
        <f>+$D$25</f>
        <v>-4323915.4623647677</v>
      </c>
      <c r="F25" s="442">
        <f t="shared" ref="F25:H25" si="2">+$D$25</f>
        <v>-4323915.4623647677</v>
      </c>
      <c r="G25" s="442">
        <f t="shared" si="2"/>
        <v>-4323915.4623647677</v>
      </c>
      <c r="H25" s="442">
        <f t="shared" si="2"/>
        <v>-4323915.4623647677</v>
      </c>
    </row>
    <row r="26" spans="2:9">
      <c r="B26" s="175" t="s">
        <v>502</v>
      </c>
      <c r="C26" s="175"/>
      <c r="D26" s="442">
        <f>-'COSTOS Y GASTOS'!F30</f>
        <v>-689674.4</v>
      </c>
      <c r="E26" s="443">
        <f>+D26</f>
        <v>-689674.4</v>
      </c>
      <c r="F26" s="443">
        <f t="shared" ref="F26:H26" si="3">+E26</f>
        <v>-689674.4</v>
      </c>
      <c r="G26" s="443">
        <f t="shared" si="3"/>
        <v>-689674.4</v>
      </c>
      <c r="H26" s="443">
        <f t="shared" si="3"/>
        <v>-689674.4</v>
      </c>
    </row>
    <row r="27" spans="2:9">
      <c r="B27" s="175" t="s">
        <v>508</v>
      </c>
      <c r="C27" s="175"/>
      <c r="D27" s="175"/>
      <c r="E27" s="443">
        <f>+'ESTADO DE RESULTADOS'!E46</f>
        <v>134181610.93667229</v>
      </c>
      <c r="F27" s="443">
        <f>+'ESTADO DE RESULTADOS'!F46</f>
        <v>125250221.10497031</v>
      </c>
      <c r="G27" s="443">
        <f>+'ESTADO DE RESULTADOS'!G46</f>
        <v>142181345.7714344</v>
      </c>
      <c r="H27" s="443">
        <f>+'ESTADO DE RESULTADOS'!H46</f>
        <v>162996593.94773126</v>
      </c>
      <c r="I27" s="444"/>
    </row>
    <row r="28" spans="2:9" s="435" customFormat="1">
      <c r="B28" s="394" t="s">
        <v>509</v>
      </c>
      <c r="C28" s="394"/>
      <c r="D28" s="445">
        <f>SUM(D24:D27)</f>
        <v>53953613.365714289</v>
      </c>
      <c r="E28" s="445">
        <f>SUM(E24:E27)</f>
        <v>191497789.72131515</v>
      </c>
      <c r="F28" s="445">
        <f>SUM(F24:F27)</f>
        <v>186033145.0296306</v>
      </c>
      <c r="G28" s="445">
        <f>SUM(G24:G27)</f>
        <v>206589601.8910498</v>
      </c>
      <c r="H28" s="445">
        <f>SUM(H24:H27)</f>
        <v>231192127.68604821</v>
      </c>
    </row>
    <row r="29" spans="2:9" ht="6.75" customHeight="1">
      <c r="B29" s="175"/>
      <c r="C29" s="175"/>
      <c r="D29" s="443"/>
      <c r="E29" s="446"/>
      <c r="F29" s="446"/>
      <c r="G29" s="446"/>
      <c r="H29" s="446"/>
      <c r="I29" s="639"/>
    </row>
    <row r="30" spans="2:9" s="435" customFormat="1">
      <c r="B30" s="440" t="s">
        <v>510</v>
      </c>
      <c r="C30" s="440"/>
      <c r="D30" s="447">
        <f>D21-D28</f>
        <v>311344326.80999994</v>
      </c>
      <c r="E30" s="447">
        <f t="shared" ref="E30:G30" si="4">E21-E28</f>
        <v>183597281.3105185</v>
      </c>
      <c r="F30" s="447">
        <f t="shared" si="4"/>
        <v>221026545.38575846</v>
      </c>
      <c r="G30" s="447">
        <f t="shared" si="4"/>
        <v>239963616.96652442</v>
      </c>
      <c r="H30" s="447">
        <f>H21-H28</f>
        <v>298467702.14816433</v>
      </c>
    </row>
    <row r="31" spans="2:9" ht="8.25" customHeight="1">
      <c r="B31" s="175"/>
      <c r="C31" s="175"/>
      <c r="D31" s="175"/>
      <c r="E31" s="409"/>
      <c r="F31" s="409"/>
      <c r="G31" s="409"/>
      <c r="H31" s="409"/>
      <c r="I31" s="639"/>
    </row>
    <row r="32" spans="2:9" s="435" customFormat="1">
      <c r="B32" s="394" t="s">
        <v>511</v>
      </c>
      <c r="C32" s="394"/>
      <c r="D32" s="394"/>
      <c r="E32" s="394"/>
      <c r="F32" s="394"/>
      <c r="G32" s="394"/>
      <c r="H32" s="394"/>
    </row>
    <row r="33" spans="2:10">
      <c r="B33" s="175" t="s">
        <v>512</v>
      </c>
      <c r="C33" s="448">
        <f>+INVERSIÓN!B34</f>
        <v>111007832</v>
      </c>
      <c r="D33" s="449"/>
      <c r="E33" s="449"/>
      <c r="F33" s="449"/>
      <c r="G33" s="449"/>
      <c r="H33" s="449"/>
    </row>
    <row r="34" spans="2:10">
      <c r="B34" s="175" t="s">
        <v>513</v>
      </c>
      <c r="C34" s="448">
        <f>+INVERSIÓN!B35</f>
        <v>21619577.311823837</v>
      </c>
      <c r="D34" s="449"/>
      <c r="E34" s="449"/>
      <c r="F34" s="449"/>
      <c r="G34" s="449"/>
      <c r="H34" s="449"/>
    </row>
    <row r="35" spans="2:10">
      <c r="B35" s="175" t="s">
        <v>514</v>
      </c>
      <c r="C35" s="448">
        <f>+INVERSIÓN!B36</f>
        <v>449208488.39298666</v>
      </c>
      <c r="D35" s="449"/>
      <c r="E35" s="449"/>
      <c r="F35" s="449"/>
      <c r="G35" s="449"/>
      <c r="H35" s="449"/>
    </row>
    <row r="36" spans="2:10">
      <c r="B36" s="394" t="s">
        <v>515</v>
      </c>
      <c r="C36" s="448">
        <f>SUM(C33:C35)</f>
        <v>581835897.7048105</v>
      </c>
      <c r="D36" s="449">
        <f t="shared" ref="D36:H36" si="5">SUM(D33:D35)</f>
        <v>0</v>
      </c>
      <c r="E36" s="449">
        <f t="shared" si="5"/>
        <v>0</v>
      </c>
      <c r="F36" s="449">
        <f t="shared" si="5"/>
        <v>0</v>
      </c>
      <c r="G36" s="449">
        <f t="shared" si="5"/>
        <v>0</v>
      </c>
      <c r="H36" s="449">
        <f t="shared" si="5"/>
        <v>0</v>
      </c>
    </row>
    <row r="37" spans="2:10" ht="23.25" customHeight="1">
      <c r="B37" s="175"/>
      <c r="C37" s="175"/>
      <c r="D37" s="175"/>
      <c r="E37" s="409"/>
      <c r="F37" s="409"/>
      <c r="G37" s="409"/>
      <c r="H37" s="436"/>
      <c r="I37" s="639"/>
    </row>
    <row r="38" spans="2:10" s="435" customFormat="1" ht="20.25" customHeight="1">
      <c r="B38" s="440" t="s">
        <v>516</v>
      </c>
      <c r="C38" s="441">
        <f>C30-C36</f>
        <v>-581835897.7048105</v>
      </c>
      <c r="D38" s="441">
        <f>D30-D36</f>
        <v>311344326.80999994</v>
      </c>
      <c r="E38" s="441">
        <f t="shared" ref="E38:G38" si="6">E30-E36</f>
        <v>183597281.3105185</v>
      </c>
      <c r="F38" s="441">
        <f>F30-F36</f>
        <v>221026545.38575846</v>
      </c>
      <c r="G38" s="441">
        <f t="shared" si="6"/>
        <v>239963616.96652442</v>
      </c>
      <c r="H38" s="441">
        <f>H30-H36+H37</f>
        <v>298467702.14816433</v>
      </c>
      <c r="J38" s="145"/>
    </row>
    <row r="39" spans="2:10" ht="24" customHeight="1">
      <c r="B39" s="175"/>
      <c r="C39" s="175"/>
      <c r="D39" s="175"/>
      <c r="E39" s="409"/>
      <c r="F39" s="409"/>
      <c r="G39" s="409"/>
      <c r="H39" s="409"/>
      <c r="I39" s="639"/>
    </row>
    <row r="40" spans="2:10">
      <c r="B40" s="394" t="s">
        <v>517</v>
      </c>
      <c r="C40" s="175"/>
      <c r="D40" s="175"/>
      <c r="E40" s="175"/>
      <c r="F40" s="175"/>
      <c r="G40" s="175"/>
      <c r="H40" s="175"/>
    </row>
    <row r="41" spans="2:10">
      <c r="B41" s="175" t="s">
        <v>518</v>
      </c>
      <c r="C41" s="438">
        <f>+INVERSIÓN!B41</f>
        <v>331835897.7048105</v>
      </c>
      <c r="D41" s="175"/>
      <c r="E41" s="175"/>
      <c r="F41" s="175"/>
      <c r="G41" s="175"/>
      <c r="H41" s="175"/>
    </row>
    <row r="42" spans="2:10">
      <c r="B42" s="175" t="s">
        <v>519</v>
      </c>
      <c r="C42" s="439">
        <f>+INVERSIÓN!B42</f>
        <v>250000000</v>
      </c>
      <c r="D42" s="175"/>
      <c r="E42" s="175"/>
      <c r="F42" s="175"/>
      <c r="G42" s="175"/>
      <c r="H42" s="175"/>
    </row>
    <row r="43" spans="2:10" s="435" customFormat="1">
      <c r="B43" s="394" t="s">
        <v>520</v>
      </c>
      <c r="C43" s="434">
        <f>SUM(C41:C42)</f>
        <v>581835897.7048105</v>
      </c>
      <c r="D43" s="450">
        <f t="shared" ref="D43:H43" si="7">SUM(D41:D42)</f>
        <v>0</v>
      </c>
      <c r="E43" s="450">
        <f t="shared" si="7"/>
        <v>0</v>
      </c>
      <c r="F43" s="450">
        <f t="shared" si="7"/>
        <v>0</v>
      </c>
      <c r="G43" s="450">
        <f t="shared" si="7"/>
        <v>0</v>
      </c>
      <c r="H43" s="450">
        <f t="shared" si="7"/>
        <v>0</v>
      </c>
    </row>
    <row r="44" spans="2:10" ht="8.25" customHeight="1">
      <c r="B44" s="175"/>
      <c r="C44" s="175"/>
      <c r="D44" s="175"/>
      <c r="E44" s="409"/>
      <c r="F44" s="409"/>
      <c r="G44" s="409"/>
      <c r="H44" s="409"/>
      <c r="I44" s="639"/>
    </row>
    <row r="45" spans="2:10">
      <c r="B45" s="394" t="s">
        <v>521</v>
      </c>
      <c r="C45" s="175"/>
      <c r="D45" s="175"/>
      <c r="E45" s="175"/>
      <c r="F45" s="175"/>
      <c r="G45" s="175"/>
      <c r="H45" s="175"/>
    </row>
    <row r="46" spans="2:10">
      <c r="B46" s="175" t="s">
        <v>522</v>
      </c>
      <c r="C46" s="175"/>
      <c r="D46" s="442" cm="1">
        <f t="array" ref="D46:G46">TRANSPOSE(CRÉDITO!K20:K23)</f>
        <v>0</v>
      </c>
      <c r="E46" s="442">
        <v>69587562.865404293</v>
      </c>
      <c r="F46" s="442">
        <v>82530849.558369488</v>
      </c>
      <c r="G46" s="442">
        <v>97881587.576226205</v>
      </c>
      <c r="H46" s="175"/>
    </row>
    <row r="47" spans="2:10">
      <c r="B47" s="175" t="s">
        <v>523</v>
      </c>
      <c r="C47" s="175"/>
      <c r="D47" s="442" cm="1">
        <f t="array" ref="D47:G47">TRANSPOSE(CRÉDITO!J20:J23)</f>
        <v>0</v>
      </c>
      <c r="E47" s="442">
        <v>37640242.979196563</v>
      </c>
      <c r="F47" s="442">
        <v>24696956.286231373</v>
      </c>
      <c r="G47" s="442">
        <v>9346218.2683746591</v>
      </c>
      <c r="H47" s="175"/>
    </row>
    <row r="48" spans="2:10">
      <c r="B48" s="175" t="s">
        <v>524</v>
      </c>
      <c r="C48" s="175"/>
      <c r="D48" s="443">
        <f>+'ESTADO DE RESULTADOS'!E44</f>
        <v>6967800</v>
      </c>
      <c r="E48" s="443">
        <f>+'ESTADO DE RESULTADOS'!F44</f>
        <v>7419784.3200000003</v>
      </c>
      <c r="F48" s="443">
        <f>+'ESTADO DE RESULTADOS'!G44</f>
        <v>7997857.0963199995</v>
      </c>
      <c r="G48" s="443">
        <f>+'ESTADO DE RESULTADOS'!H44</f>
        <v>8682925.2727526408</v>
      </c>
      <c r="H48" s="443">
        <f>+'ESTADO DE RESULTADOS'!I44</f>
        <v>9863662.684503613</v>
      </c>
    </row>
    <row r="49" spans="2:9" s="435" customFormat="1">
      <c r="B49" s="394" t="s">
        <v>525</v>
      </c>
      <c r="C49" s="451">
        <f>SUM(C46:C48)</f>
        <v>0</v>
      </c>
      <c r="D49" s="452">
        <f>SUM(D46:D48)</f>
        <v>6967800</v>
      </c>
      <c r="E49" s="452">
        <f>SUM(E46:E48)</f>
        <v>114647590.16460085</v>
      </c>
      <c r="F49" s="452">
        <f t="shared" ref="F49:H49" si="8">SUM(F46:F48)</f>
        <v>115225662.94092086</v>
      </c>
      <c r="G49" s="452">
        <f t="shared" si="8"/>
        <v>115910731.1173535</v>
      </c>
      <c r="H49" s="453">
        <f t="shared" si="8"/>
        <v>9863662.684503613</v>
      </c>
    </row>
    <row r="50" spans="2:9" ht="8.25" customHeight="1">
      <c r="B50" s="175"/>
      <c r="C50" s="175"/>
      <c r="D50" s="175"/>
      <c r="E50" s="446"/>
      <c r="F50" s="446"/>
      <c r="G50" s="446"/>
      <c r="H50" s="436"/>
      <c r="I50" s="639"/>
    </row>
    <row r="51" spans="2:9" s="435" customFormat="1">
      <c r="B51" s="394" t="s">
        <v>526</v>
      </c>
      <c r="C51" s="434">
        <f>C43-C49</f>
        <v>581835897.7048105</v>
      </c>
      <c r="D51" s="434">
        <f t="shared" ref="D51:F51" si="9">D43-D49</f>
        <v>-6967800</v>
      </c>
      <c r="E51" s="445">
        <f>E43-E49</f>
        <v>-114647590.16460085</v>
      </c>
      <c r="F51" s="445">
        <f t="shared" si="9"/>
        <v>-115225662.94092086</v>
      </c>
      <c r="G51" s="445">
        <f>G43-G49</f>
        <v>-115910731.1173535</v>
      </c>
      <c r="H51" s="434">
        <f>H43-H49</f>
        <v>-9863662.684503613</v>
      </c>
    </row>
    <row r="52" spans="2:9" s="435" customFormat="1">
      <c r="B52" s="440" t="s">
        <v>527</v>
      </c>
      <c r="C52" s="454">
        <f>C38+C51</f>
        <v>0</v>
      </c>
      <c r="D52" s="441">
        <f>D38+D51</f>
        <v>304376526.80999994</v>
      </c>
      <c r="E52" s="447">
        <f>E38+E51</f>
        <v>68949691.145917654</v>
      </c>
      <c r="F52" s="447">
        <f>F38+F51</f>
        <v>105800882.4448376</v>
      </c>
      <c r="G52" s="447">
        <f>G38+G51</f>
        <v>124052885.84917092</v>
      </c>
      <c r="H52" s="441">
        <f>H38+H51-H37</f>
        <v>288604039.46366072</v>
      </c>
    </row>
    <row r="53" spans="2:9" ht="8.25" customHeight="1">
      <c r="B53" s="175"/>
      <c r="C53" s="175"/>
      <c r="D53" s="175"/>
      <c r="E53" s="446"/>
      <c r="F53" s="446"/>
      <c r="G53" s="446"/>
      <c r="H53" s="436"/>
      <c r="I53" s="639"/>
    </row>
    <row r="54" spans="2:9">
      <c r="B54" s="175" t="s">
        <v>528</v>
      </c>
      <c r="C54" s="438">
        <f>C38+C52</f>
        <v>-581835897.7048105</v>
      </c>
      <c r="D54" s="438">
        <f>+D52</f>
        <v>304376526.80999994</v>
      </c>
      <c r="E54" s="443">
        <f>+E52</f>
        <v>68949691.145917654</v>
      </c>
      <c r="F54" s="443">
        <f t="shared" ref="F54:G54" si="10">+F52</f>
        <v>105800882.4448376</v>
      </c>
      <c r="G54" s="443">
        <f t="shared" si="10"/>
        <v>124052885.84917092</v>
      </c>
      <c r="H54" s="438">
        <f>+H52</f>
        <v>288604039.46366072</v>
      </c>
    </row>
    <row r="55" spans="2:9">
      <c r="B55" s="175" t="s">
        <v>529</v>
      </c>
      <c r="C55" s="175"/>
      <c r="D55" s="439">
        <f>+INVERSIÓN!B36</f>
        <v>449208488.39298666</v>
      </c>
      <c r="E55" s="442">
        <f>+D57</f>
        <v>753585015.2029866</v>
      </c>
      <c r="F55" s="442">
        <f t="shared" ref="F55:H55" si="11">+E57</f>
        <v>822534706.34890425</v>
      </c>
      <c r="G55" s="442">
        <f t="shared" si="11"/>
        <v>928335588.79374182</v>
      </c>
      <c r="H55" s="439">
        <f t="shared" si="11"/>
        <v>1052388474.6429127</v>
      </c>
    </row>
    <row r="56" spans="2:9" ht="8.25" customHeight="1">
      <c r="B56" s="175"/>
      <c r="C56" s="175"/>
      <c r="D56" s="175"/>
      <c r="E56" s="446"/>
      <c r="F56" s="446"/>
      <c r="G56" s="446"/>
      <c r="H56" s="436"/>
      <c r="I56" s="639"/>
    </row>
    <row r="57" spans="2:9" s="435" customFormat="1">
      <c r="B57" s="440" t="s">
        <v>530</v>
      </c>
      <c r="C57" s="441">
        <f>C54+C55</f>
        <v>-581835897.7048105</v>
      </c>
      <c r="D57" s="441">
        <f>D54+D55</f>
        <v>753585015.2029866</v>
      </c>
      <c r="E57" s="447">
        <f>E54+E55</f>
        <v>822534706.34890425</v>
      </c>
      <c r="F57" s="447">
        <f>F54+F55</f>
        <v>928335588.79374182</v>
      </c>
      <c r="G57" s="447">
        <f t="shared" ref="G57" si="12">G54+G55</f>
        <v>1052388474.6429127</v>
      </c>
      <c r="H57" s="441">
        <f>H54+H55</f>
        <v>1340992514.1065736</v>
      </c>
    </row>
    <row r="58" spans="2:9"/>
    <row r="59" spans="2:9" customFormat="1" ht="15"/>
    <row r="60" spans="2:9">
      <c r="B60" s="145" t="s">
        <v>577</v>
      </c>
    </row>
    <row r="61" spans="2:9" ht="16.5" thickBot="1"/>
    <row r="62" spans="2:9" ht="16.5" thickBot="1">
      <c r="B62" s="532" t="s">
        <v>574</v>
      </c>
      <c r="C62" s="533">
        <f>+'ESC MAS PROBABLE'!C18</f>
        <v>0.15880709781079649</v>
      </c>
      <c r="D62" s="145" t="s">
        <v>443</v>
      </c>
    </row>
    <row r="63" spans="2:9" customFormat="1" ht="15"/>
    <row r="64" spans="2:9" customFormat="1" ht="15"/>
    <row r="65" spans="2:8">
      <c r="B65" s="409" t="s">
        <v>575</v>
      </c>
      <c r="C65" s="409">
        <v>0</v>
      </c>
      <c r="D65" s="409">
        <v>1</v>
      </c>
      <c r="E65" s="409">
        <v>2</v>
      </c>
      <c r="F65" s="409">
        <v>3</v>
      </c>
      <c r="G65" s="409">
        <v>4</v>
      </c>
      <c r="H65" s="409">
        <v>5</v>
      </c>
    </row>
    <row r="66" spans="2:8">
      <c r="B66" s="409" t="s">
        <v>576</v>
      </c>
      <c r="C66" s="534">
        <f>+C38</f>
        <v>-581835897.7048105</v>
      </c>
      <c r="D66" s="534">
        <f t="shared" ref="D66:H66" si="13">+D38</f>
        <v>311344326.80999994</v>
      </c>
      <c r="E66" s="534">
        <f t="shared" si="13"/>
        <v>183597281.3105185</v>
      </c>
      <c r="F66" s="534">
        <f t="shared" si="13"/>
        <v>221026545.38575846</v>
      </c>
      <c r="G66" s="534">
        <f t="shared" si="13"/>
        <v>239963616.96652442</v>
      </c>
      <c r="H66" s="534">
        <f t="shared" si="13"/>
        <v>298467702.14816433</v>
      </c>
    </row>
    <row r="67" spans="2:8" ht="16.5" thickBot="1"/>
    <row r="68" spans="2:8" ht="16.5" thickBot="1">
      <c r="B68" s="532" t="s">
        <v>578</v>
      </c>
      <c r="C68" s="535">
        <f>NPV(C62,D66:H66)+C66</f>
        <v>241518158.7479111</v>
      </c>
    </row>
    <row r="69" spans="2:8" ht="16.5" thickBot="1"/>
    <row r="70" spans="2:8" ht="16.5" thickBot="1">
      <c r="B70" s="532" t="s">
        <v>579</v>
      </c>
      <c r="C70" s="533">
        <f>IRR(C65:H66)</f>
        <v>0.32847886169894225</v>
      </c>
    </row>
    <row r="71" spans="2:8" ht="16.5" thickBot="1"/>
    <row r="72" spans="2:8" ht="16.5" thickBot="1">
      <c r="B72" s="532" t="s">
        <v>580</v>
      </c>
      <c r="C72" s="620">
        <f>+MIRR(C66:H66,'ESC MAS PROBABLE'!C6,'ESC MAS PROBABLE'!C17)</f>
        <v>0.25635020279466914</v>
      </c>
    </row>
    <row r="73" spans="2:8" customFormat="1" ht="15"/>
    <row r="74" spans="2:8">
      <c r="B74" s="145" t="s">
        <v>581</v>
      </c>
    </row>
    <row r="75" spans="2:8" ht="16.5" thickBot="1"/>
    <row r="76" spans="2:8" ht="38.25" thickBot="1">
      <c r="B76" s="536" t="s">
        <v>582</v>
      </c>
      <c r="C76" s="537" t="s">
        <v>583</v>
      </c>
      <c r="D76" s="537" t="s">
        <v>584</v>
      </c>
      <c r="E76" s="511" t="s">
        <v>585</v>
      </c>
      <c r="F76" s="537" t="s">
        <v>586</v>
      </c>
      <c r="G76" s="538" t="s">
        <v>531</v>
      </c>
      <c r="H76" s="539" t="s">
        <v>587</v>
      </c>
    </row>
    <row r="77" spans="2:8" ht="19.5" thickBot="1">
      <c r="B77" s="540">
        <v>0</v>
      </c>
      <c r="C77" s="541">
        <f>+C66</f>
        <v>-581835897.7048105</v>
      </c>
      <c r="D77" s="542"/>
      <c r="E77" s="516">
        <f>+(C77)/POWER((1+$C$63),B77)</f>
        <v>-581835897.7048105</v>
      </c>
      <c r="F77" s="543">
        <f>C77-D77</f>
        <v>-581835897.7048105</v>
      </c>
      <c r="G77" s="544">
        <v>3</v>
      </c>
      <c r="H77" s="545">
        <f>+ROUNDUP(((-F79*12)/E80),0)</f>
        <v>5</v>
      </c>
    </row>
    <row r="78" spans="2:8" ht="18.75">
      <c r="B78" s="546">
        <v>1</v>
      </c>
      <c r="C78" s="175"/>
      <c r="D78" s="449" cm="1">
        <f t="array" ref="D78:D82">+TRANSPOSE(D66:H66)</f>
        <v>311344326.80999994</v>
      </c>
      <c r="E78" s="523">
        <f>+(D78)/POWER((1+$C$63),B78)</f>
        <v>311344326.80999994</v>
      </c>
      <c r="F78" s="548">
        <f>F77+E78</f>
        <v>-270491570.89481056</v>
      </c>
    </row>
    <row r="79" spans="2:8" ht="18.75">
      <c r="B79" s="546">
        <v>2</v>
      </c>
      <c r="C79" s="175"/>
      <c r="D79" s="449">
        <v>183597281.3105185</v>
      </c>
      <c r="E79" s="523">
        <f t="shared" ref="E79:E82" si="14">+(D79)/POWER((1+$C$63),B79)</f>
        <v>183597281.3105185</v>
      </c>
      <c r="F79" s="548">
        <f t="shared" ref="F79:F82" si="15">F78+E79</f>
        <v>-86894289.584292054</v>
      </c>
    </row>
    <row r="80" spans="2:8" ht="18.75">
      <c r="B80" s="546">
        <v>3</v>
      </c>
      <c r="C80" s="175"/>
      <c r="D80" s="449">
        <v>221026545.38575846</v>
      </c>
      <c r="E80" s="523">
        <f t="shared" si="14"/>
        <v>221026545.38575846</v>
      </c>
      <c r="F80" s="548">
        <f t="shared" si="15"/>
        <v>134132255.80146641</v>
      </c>
    </row>
    <row r="81" spans="2:6" ht="18.75">
      <c r="B81" s="546">
        <v>4</v>
      </c>
      <c r="C81" s="175"/>
      <c r="D81" s="449">
        <v>239963616.96652442</v>
      </c>
      <c r="E81" s="523">
        <f t="shared" si="14"/>
        <v>239963616.96652442</v>
      </c>
      <c r="F81" s="548">
        <f t="shared" si="15"/>
        <v>374095872.76799083</v>
      </c>
    </row>
    <row r="82" spans="2:6" ht="19.5" thickBot="1">
      <c r="B82" s="549">
        <v>5</v>
      </c>
      <c r="C82" s="550"/>
      <c r="D82" s="547">
        <v>298467702.14816433</v>
      </c>
      <c r="E82" s="523">
        <f t="shared" si="14"/>
        <v>298467702.14816433</v>
      </c>
      <c r="F82" s="548">
        <f t="shared" si="15"/>
        <v>672563574.9161551</v>
      </c>
    </row>
    <row r="83" spans="2:6"/>
    <row r="84" spans="2:6" customFormat="1" ht="15"/>
  </sheetData>
  <mergeCells count="1">
    <mergeCell ref="C10:H10"/>
  </mergeCells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A1D433-03B4-4808-9008-4E2C76BEAFB6}">
  <sheetPr codeName="Hoja12"/>
  <dimension ref="A1:J84"/>
  <sheetViews>
    <sheetView showGridLines="0" topLeftCell="A62" zoomScale="91" zoomScaleNormal="91" workbookViewId="0">
      <selection activeCell="H78" sqref="H78"/>
    </sheetView>
  </sheetViews>
  <sheetFormatPr baseColWidth="10" defaultColWidth="0" defaultRowHeight="15.75" customHeight="1" zeroHeight="1"/>
  <cols>
    <col min="1" max="1" width="6.140625" style="145" customWidth="1"/>
    <col min="2" max="2" width="37.5703125" style="145" customWidth="1"/>
    <col min="3" max="3" width="19" style="145" bestFit="1" customWidth="1"/>
    <col min="4" max="8" width="21.140625" style="145" bestFit="1" customWidth="1"/>
    <col min="9" max="9" width="18.85546875" style="145" bestFit="1" customWidth="1"/>
    <col min="10" max="10" width="20.140625" style="145" hidden="1" customWidth="1"/>
    <col min="11" max="16384" width="11.42578125" style="145" hidden="1"/>
  </cols>
  <sheetData>
    <row r="1" spans="2:9"/>
    <row r="2" spans="2:9"/>
    <row r="3" spans="2:9"/>
    <row r="4" spans="2:9"/>
    <row r="5" spans="2:9">
      <c r="D5" s="145">
        <v>0.05</v>
      </c>
    </row>
    <row r="6" spans="2:9"/>
    <row r="7" spans="2:9"/>
    <row r="8" spans="2:9"/>
    <row r="9" spans="2:9"/>
    <row r="10" spans="2:9">
      <c r="C10" s="710"/>
      <c r="D10" s="710"/>
      <c r="E10" s="710"/>
      <c r="F10" s="710"/>
      <c r="G10" s="710"/>
      <c r="H10" s="710"/>
    </row>
    <row r="11" spans="2:9">
      <c r="C11" s="432" t="s">
        <v>492</v>
      </c>
      <c r="D11" s="433" t="s">
        <v>493</v>
      </c>
      <c r="E11" s="433" t="s">
        <v>494</v>
      </c>
      <c r="F11" s="433" t="s">
        <v>495</v>
      </c>
      <c r="G11" s="433" t="s">
        <v>496</v>
      </c>
      <c r="H11" s="433" t="s">
        <v>497</v>
      </c>
    </row>
    <row r="12" spans="2:9" s="435" customFormat="1">
      <c r="B12" s="394" t="s">
        <v>498</v>
      </c>
      <c r="C12" s="394"/>
      <c r="D12" s="434">
        <f>+('ESTADO DE RESULTADOS'!E30*FCI)*(1+$D$5)</f>
        <v>1981854000</v>
      </c>
      <c r="E12" s="434">
        <f>+('ESTADO DE RESULTADOS'!F30*FCI)*(1+$D$5)</f>
        <v>2110781509.2</v>
      </c>
      <c r="F12" s="434">
        <f>+('ESTADO DE RESULTADOS'!G30*FCI)*(1+$D$5)</f>
        <v>2268524137.8240004</v>
      </c>
      <c r="G12" s="434">
        <f>+('ESTADO DE RESULTADOS'!H30*FCI)*(1+$D$5)</f>
        <v>2456227840.5400681</v>
      </c>
      <c r="H12" s="434">
        <f>+('ESTADO DE RESULTADOS'!I30*FCI)*(1+$D$5)</f>
        <v>2782441774.2721987</v>
      </c>
    </row>
    <row r="13" spans="2:9" ht="8.25" hidden="1" customHeight="1">
      <c r="B13" s="175"/>
      <c r="C13" s="175"/>
      <c r="D13" s="175"/>
      <c r="E13" s="436"/>
      <c r="F13" s="409"/>
      <c r="G13" s="409"/>
      <c r="H13" s="409"/>
      <c r="I13" s="639"/>
    </row>
    <row r="14" spans="2:9">
      <c r="B14" s="394" t="s">
        <v>499</v>
      </c>
      <c r="C14" s="175"/>
      <c r="D14" s="175"/>
      <c r="E14" s="175"/>
      <c r="F14" s="175"/>
      <c r="G14" s="175"/>
      <c r="H14" s="175"/>
    </row>
    <row r="15" spans="2:9">
      <c r="B15" s="175" t="str">
        <f>+'ESTADO DE RESULTADOS'!C10</f>
        <v>Costo de materia prima consumida</v>
      </c>
      <c r="C15" s="175"/>
      <c r="D15" s="437">
        <f>+'ESTADO DE RESULTADOS'!E10</f>
        <v>1234359000</v>
      </c>
      <c r="E15" s="437">
        <f>+'ESTADO DE RESULTADOS'!F10</f>
        <v>1315522885.4909091</v>
      </c>
      <c r="F15" s="437">
        <f>+'ESTADO DE RESULTADOS'!G10</f>
        <v>1418631102.1130183</v>
      </c>
      <c r="G15" s="437">
        <f>+'ESTADO DE RESULTADOS'!H10</f>
        <v>1541239332.8614635</v>
      </c>
      <c r="H15" s="437">
        <f>+'ESTADO DE RESULTADOS'!I10</f>
        <v>1745483719.341768</v>
      </c>
    </row>
    <row r="16" spans="2:9">
      <c r="B16" s="175" t="s">
        <v>500</v>
      </c>
      <c r="C16" s="175"/>
      <c r="D16" s="438">
        <f>+'ESTADO DE RESULTADOS'!E11</f>
        <v>87265319.760000005</v>
      </c>
      <c r="E16" s="438">
        <f>+'ESTADO DE RESULTADOS'!F11</f>
        <v>90755932.550400004</v>
      </c>
      <c r="F16" s="438">
        <f>+'ESTADO DE RESULTADOS'!G11</f>
        <v>94204657.987315208</v>
      </c>
      <c r="G16" s="438">
        <f>+'ESTADO DE RESULTADOS'!H11</f>
        <v>97690230.332845867</v>
      </c>
      <c r="H16" s="438">
        <f>+'ESTADO DE RESULTADOS'!I11</f>
        <v>101207078.62482832</v>
      </c>
    </row>
    <row r="17" spans="2:9">
      <c r="B17" s="175" t="s">
        <v>501</v>
      </c>
      <c r="C17" s="175"/>
      <c r="D17" s="438">
        <f>+'ESTADO DE RESULTADOS'!E12</f>
        <v>116544645.76428571</v>
      </c>
      <c r="E17" s="438">
        <f>+'ESTADO DE RESULTADOS'!F12</f>
        <v>138741715.42685714</v>
      </c>
      <c r="F17" s="438">
        <f>+'ESTADO DE RESULTADOS'!G12</f>
        <v>142939675.1202777</v>
      </c>
      <c r="G17" s="438">
        <f>+'ESTADO DE RESULTADOS'!H12</f>
        <v>147179503.18436798</v>
      </c>
      <c r="H17" s="438">
        <f>+'ESTADO DE RESULTADOS'!I12</f>
        <v>151457597.47879919</v>
      </c>
    </row>
    <row r="18" spans="2:9">
      <c r="B18" s="175" t="s">
        <v>502</v>
      </c>
      <c r="C18" s="175"/>
      <c r="D18" s="439">
        <f>-'COSTOS Y GASTOS'!C16</f>
        <v>-10360905.699999999</v>
      </c>
      <c r="E18" s="439">
        <f>+$D$18</f>
        <v>-10360905.699999999</v>
      </c>
      <c r="F18" s="439">
        <f t="shared" ref="F18:H18" si="0">+$D$18</f>
        <v>-10360905.699999999</v>
      </c>
      <c r="G18" s="439">
        <f t="shared" si="0"/>
        <v>-10360905.699999999</v>
      </c>
      <c r="H18" s="439">
        <f t="shared" si="0"/>
        <v>-10360905.699999999</v>
      </c>
    </row>
    <row r="19" spans="2:9" s="435" customFormat="1" ht="18.75" customHeight="1">
      <c r="B19" s="440" t="s">
        <v>503</v>
      </c>
      <c r="C19" s="440"/>
      <c r="D19" s="441">
        <f>SUM(D15:D18)</f>
        <v>1427808059.8242857</v>
      </c>
      <c r="E19" s="441">
        <f t="shared" ref="E19:H19" si="1">SUM(E15:E18)</f>
        <v>1534659627.7681663</v>
      </c>
      <c r="F19" s="441">
        <f t="shared" si="1"/>
        <v>1645414529.520611</v>
      </c>
      <c r="G19" s="441">
        <f t="shared" si="1"/>
        <v>1775748160.6786773</v>
      </c>
      <c r="H19" s="441">
        <f t="shared" si="1"/>
        <v>1987787489.7453954</v>
      </c>
    </row>
    <row r="20" spans="2:9" ht="7.5" customHeight="1">
      <c r="B20" s="175"/>
      <c r="C20" s="175"/>
      <c r="D20" s="175"/>
      <c r="E20" s="409"/>
      <c r="F20" s="436"/>
      <c r="G20" s="436"/>
      <c r="H20" s="436"/>
      <c r="I20" s="639"/>
    </row>
    <row r="21" spans="2:9" s="435" customFormat="1">
      <c r="B21" s="440" t="s">
        <v>504</v>
      </c>
      <c r="C21" s="440"/>
      <c r="D21" s="441">
        <f>D12-D19</f>
        <v>554045940.17571425</v>
      </c>
      <c r="E21" s="441">
        <f>E12-E19</f>
        <v>576121881.43183374</v>
      </c>
      <c r="F21" s="441">
        <f>F12-F19</f>
        <v>623109608.30338931</v>
      </c>
      <c r="G21" s="441">
        <f>G12-G19</f>
        <v>680479679.86139083</v>
      </c>
      <c r="H21" s="441">
        <f>H12-H19</f>
        <v>794654284.52680326</v>
      </c>
    </row>
    <row r="22" spans="2:9" ht="7.5" customHeight="1">
      <c r="B22" s="175"/>
      <c r="C22" s="175"/>
      <c r="D22" s="175"/>
      <c r="E22" s="409"/>
      <c r="F22" s="409"/>
      <c r="G22" s="409"/>
      <c r="H22" s="409"/>
      <c r="I22" s="639"/>
    </row>
    <row r="23" spans="2:9" ht="13.5" customHeight="1">
      <c r="B23" s="394" t="s">
        <v>505</v>
      </c>
      <c r="C23" s="175"/>
      <c r="D23" s="175"/>
      <c r="E23" s="175"/>
      <c r="F23" s="175"/>
      <c r="G23" s="175"/>
      <c r="H23" s="175"/>
    </row>
    <row r="24" spans="2:9">
      <c r="B24" s="175" t="s">
        <v>506</v>
      </c>
      <c r="C24" s="175"/>
      <c r="D24" s="442">
        <f>+'ESTADO DE RESULTADOS'!E41</f>
        <v>58967203.228079058</v>
      </c>
      <c r="E24" s="442">
        <f>+'ESTADO DE RESULTADOS'!F41</f>
        <v>62329768.647007629</v>
      </c>
      <c r="F24" s="442">
        <f>+'ESTADO DE RESULTADOS'!G41</f>
        <v>65796513.787025064</v>
      </c>
      <c r="G24" s="442">
        <f>+'ESTADO DE RESULTADOS'!H41</f>
        <v>69421845.98198016</v>
      </c>
      <c r="H24" s="442">
        <f>+'ESTADO DE RESULTADOS'!I41</f>
        <v>73209123.600681737</v>
      </c>
    </row>
    <row r="25" spans="2:9">
      <c r="B25" s="175" t="s">
        <v>507</v>
      </c>
      <c r="C25" s="175"/>
      <c r="D25" s="442">
        <f>-INVERSIÓN!B18/5</f>
        <v>-4323915.4623647677</v>
      </c>
      <c r="E25" s="442">
        <f>+$D$25</f>
        <v>-4323915.4623647677</v>
      </c>
      <c r="F25" s="442">
        <f t="shared" ref="F25:H25" si="2">+$D$25</f>
        <v>-4323915.4623647677</v>
      </c>
      <c r="G25" s="442">
        <f t="shared" si="2"/>
        <v>-4323915.4623647677</v>
      </c>
      <c r="H25" s="442">
        <f t="shared" si="2"/>
        <v>-4323915.4623647677</v>
      </c>
    </row>
    <row r="26" spans="2:9">
      <c r="B26" s="175" t="s">
        <v>502</v>
      </c>
      <c r="C26" s="175"/>
      <c r="D26" s="442">
        <f>-'COSTOS Y GASTOS'!F30</f>
        <v>-689674.4</v>
      </c>
      <c r="E26" s="443">
        <f>+D26</f>
        <v>-689674.4</v>
      </c>
      <c r="F26" s="443">
        <f t="shared" ref="F26:H26" si="3">+E26</f>
        <v>-689674.4</v>
      </c>
      <c r="G26" s="443">
        <f t="shared" si="3"/>
        <v>-689674.4</v>
      </c>
      <c r="H26" s="443">
        <f t="shared" si="3"/>
        <v>-689674.4</v>
      </c>
    </row>
    <row r="27" spans="2:9">
      <c r="B27" s="175" t="s">
        <v>508</v>
      </c>
      <c r="C27" s="175"/>
      <c r="D27" s="175"/>
      <c r="E27" s="443">
        <f>+'ESTADO DE RESULTADOS'!E46</f>
        <v>134181610.93667229</v>
      </c>
      <c r="F27" s="443">
        <f>+'ESTADO DE RESULTADOS'!F46</f>
        <v>125250221.10497031</v>
      </c>
      <c r="G27" s="443">
        <f>+'ESTADO DE RESULTADOS'!G46</f>
        <v>142181345.7714344</v>
      </c>
      <c r="H27" s="443">
        <f>+'ESTADO DE RESULTADOS'!H46</f>
        <v>162996593.94773126</v>
      </c>
      <c r="I27" s="444"/>
    </row>
    <row r="28" spans="2:9" s="435" customFormat="1">
      <c r="B28" s="394" t="s">
        <v>509</v>
      </c>
      <c r="C28" s="394"/>
      <c r="D28" s="445">
        <f>SUM(D24:D27)</f>
        <v>53953613.365714289</v>
      </c>
      <c r="E28" s="445">
        <f>SUM(E24:E27)</f>
        <v>191497789.72131515</v>
      </c>
      <c r="F28" s="445">
        <f>SUM(F24:F27)</f>
        <v>186033145.0296306</v>
      </c>
      <c r="G28" s="445">
        <f>SUM(G24:G27)</f>
        <v>206589601.8910498</v>
      </c>
      <c r="H28" s="445">
        <f>SUM(H24:H27)</f>
        <v>231192127.68604821</v>
      </c>
    </row>
    <row r="29" spans="2:9" ht="6.75" customHeight="1">
      <c r="B29" s="175"/>
      <c r="C29" s="175"/>
      <c r="D29" s="443"/>
      <c r="E29" s="446"/>
      <c r="F29" s="446"/>
      <c r="G29" s="446"/>
      <c r="H29" s="446"/>
      <c r="I29" s="639"/>
    </row>
    <row r="30" spans="2:9" s="435" customFormat="1">
      <c r="B30" s="440" t="s">
        <v>510</v>
      </c>
      <c r="C30" s="440"/>
      <c r="D30" s="447">
        <f>D21-D28</f>
        <v>500092326.80999994</v>
      </c>
      <c r="E30" s="447">
        <f t="shared" ref="E30:G30" si="4">E21-E28</f>
        <v>384624091.7105186</v>
      </c>
      <c r="F30" s="447">
        <f t="shared" si="4"/>
        <v>437076463.27375871</v>
      </c>
      <c r="G30" s="447">
        <f t="shared" si="4"/>
        <v>473890077.97034103</v>
      </c>
      <c r="H30" s="447">
        <f>H21-H28</f>
        <v>563462156.84075499</v>
      </c>
    </row>
    <row r="31" spans="2:9" ht="8.25" customHeight="1">
      <c r="B31" s="175"/>
      <c r="C31" s="175"/>
      <c r="D31" s="175"/>
      <c r="E31" s="409"/>
      <c r="F31" s="409"/>
      <c r="G31" s="409"/>
      <c r="H31" s="409"/>
      <c r="I31" s="639"/>
    </row>
    <row r="32" spans="2:9" s="435" customFormat="1">
      <c r="B32" s="394" t="s">
        <v>511</v>
      </c>
      <c r="C32" s="394"/>
      <c r="D32" s="394"/>
      <c r="E32" s="394"/>
      <c r="F32" s="394"/>
      <c r="G32" s="394"/>
      <c r="H32" s="394"/>
    </row>
    <row r="33" spans="2:10">
      <c r="B33" s="175" t="s">
        <v>512</v>
      </c>
      <c r="C33" s="448">
        <f>+INVERSIÓN!B34</f>
        <v>111007832</v>
      </c>
      <c r="D33" s="449"/>
      <c r="E33" s="449"/>
      <c r="F33" s="449"/>
      <c r="G33" s="449"/>
      <c r="H33" s="449"/>
    </row>
    <row r="34" spans="2:10">
      <c r="B34" s="175" t="s">
        <v>513</v>
      </c>
      <c r="C34" s="448">
        <f>+INVERSIÓN!B35</f>
        <v>21619577.311823837</v>
      </c>
      <c r="D34" s="449"/>
      <c r="E34" s="449"/>
      <c r="F34" s="449"/>
      <c r="G34" s="449"/>
      <c r="H34" s="449"/>
    </row>
    <row r="35" spans="2:10">
      <c r="B35" s="175" t="s">
        <v>514</v>
      </c>
      <c r="C35" s="448">
        <f>+INVERSIÓN!B36</f>
        <v>449208488.39298666</v>
      </c>
      <c r="D35" s="449"/>
      <c r="E35" s="449"/>
      <c r="F35" s="449"/>
      <c r="G35" s="449"/>
      <c r="H35" s="449"/>
    </row>
    <row r="36" spans="2:10">
      <c r="B36" s="394" t="s">
        <v>515</v>
      </c>
      <c r="C36" s="448">
        <f>SUM(C33:C35)</f>
        <v>581835897.7048105</v>
      </c>
      <c r="D36" s="449">
        <f t="shared" ref="D36:H36" si="5">SUM(D33:D35)</f>
        <v>0</v>
      </c>
      <c r="E36" s="449">
        <f t="shared" si="5"/>
        <v>0</v>
      </c>
      <c r="F36" s="449">
        <f t="shared" si="5"/>
        <v>0</v>
      </c>
      <c r="G36" s="449">
        <f t="shared" si="5"/>
        <v>0</v>
      </c>
      <c r="H36" s="449">
        <f t="shared" si="5"/>
        <v>0</v>
      </c>
    </row>
    <row r="37" spans="2:10" ht="23.25" customHeight="1">
      <c r="B37" s="175"/>
      <c r="C37" s="175"/>
      <c r="D37" s="175"/>
      <c r="E37" s="409"/>
      <c r="F37" s="409"/>
      <c r="G37" s="409"/>
      <c r="H37" s="436"/>
      <c r="I37" s="639"/>
    </row>
    <row r="38" spans="2:10" s="435" customFormat="1" ht="20.25" customHeight="1">
      <c r="B38" s="440" t="s">
        <v>516</v>
      </c>
      <c r="C38" s="441">
        <f>C30-C36</f>
        <v>-581835897.7048105</v>
      </c>
      <c r="D38" s="441">
        <f>D30-D36</f>
        <v>500092326.80999994</v>
      </c>
      <c r="E38" s="441">
        <f t="shared" ref="E38:G38" si="6">E30-E36</f>
        <v>384624091.7105186</v>
      </c>
      <c r="F38" s="441">
        <f>F30-F36</f>
        <v>437076463.27375871</v>
      </c>
      <c r="G38" s="441">
        <f t="shared" si="6"/>
        <v>473890077.97034103</v>
      </c>
      <c r="H38" s="441">
        <f>H30-H36+H37</f>
        <v>563462156.84075499</v>
      </c>
      <c r="J38" s="145"/>
    </row>
    <row r="39" spans="2:10" ht="24" customHeight="1">
      <c r="B39" s="175"/>
      <c r="C39" s="175"/>
      <c r="D39" s="175"/>
      <c r="E39" s="409"/>
      <c r="F39" s="409"/>
      <c r="G39" s="409"/>
      <c r="H39" s="409"/>
      <c r="I39" s="639"/>
    </row>
    <row r="40" spans="2:10">
      <c r="B40" s="394" t="s">
        <v>517</v>
      </c>
      <c r="C40" s="175"/>
      <c r="D40" s="175"/>
      <c r="E40" s="175"/>
      <c r="F40" s="175"/>
      <c r="G40" s="175"/>
      <c r="H40" s="175"/>
    </row>
    <row r="41" spans="2:10">
      <c r="B41" s="175" t="s">
        <v>518</v>
      </c>
      <c r="C41" s="438">
        <f>+INVERSIÓN!B41</f>
        <v>331835897.7048105</v>
      </c>
      <c r="D41" s="175"/>
      <c r="E41" s="175"/>
      <c r="F41" s="175"/>
      <c r="G41" s="175"/>
      <c r="H41" s="175"/>
    </row>
    <row r="42" spans="2:10">
      <c r="B42" s="175" t="s">
        <v>519</v>
      </c>
      <c r="C42" s="439">
        <f>+INVERSIÓN!B42</f>
        <v>250000000</v>
      </c>
      <c r="D42" s="175"/>
      <c r="E42" s="175"/>
      <c r="F42" s="175"/>
      <c r="G42" s="175"/>
      <c r="H42" s="175"/>
    </row>
    <row r="43" spans="2:10" s="435" customFormat="1">
      <c r="B43" s="394" t="s">
        <v>520</v>
      </c>
      <c r="C43" s="434">
        <f>SUM(C41:C42)</f>
        <v>581835897.7048105</v>
      </c>
      <c r="D43" s="450">
        <f t="shared" ref="D43:H43" si="7">SUM(D41:D42)</f>
        <v>0</v>
      </c>
      <c r="E43" s="450">
        <f t="shared" si="7"/>
        <v>0</v>
      </c>
      <c r="F43" s="450">
        <f t="shared" si="7"/>
        <v>0</v>
      </c>
      <c r="G43" s="450">
        <f t="shared" si="7"/>
        <v>0</v>
      </c>
      <c r="H43" s="450">
        <f t="shared" si="7"/>
        <v>0</v>
      </c>
    </row>
    <row r="44" spans="2:10" ht="8.25" customHeight="1">
      <c r="B44" s="175"/>
      <c r="C44" s="175"/>
      <c r="D44" s="175"/>
      <c r="E44" s="409"/>
      <c r="F44" s="409"/>
      <c r="G44" s="409"/>
      <c r="H44" s="409"/>
      <c r="I44" s="639"/>
    </row>
    <row r="45" spans="2:10">
      <c r="B45" s="394" t="s">
        <v>521</v>
      </c>
      <c r="C45" s="175"/>
      <c r="D45" s="175"/>
      <c r="E45" s="175"/>
      <c r="F45" s="175"/>
      <c r="G45" s="175"/>
      <c r="H45" s="175"/>
    </row>
    <row r="46" spans="2:10">
      <c r="B46" s="175" t="s">
        <v>522</v>
      </c>
      <c r="C46" s="175"/>
      <c r="D46" s="442" cm="1">
        <f t="array" ref="D46:G46">TRANSPOSE(CRÉDITO!K20:K23)</f>
        <v>0</v>
      </c>
      <c r="E46" s="442">
        <v>69587562.865404293</v>
      </c>
      <c r="F46" s="442">
        <v>82530849.558369488</v>
      </c>
      <c r="G46" s="442">
        <v>97881587.576226205</v>
      </c>
      <c r="H46" s="175"/>
    </row>
    <row r="47" spans="2:10">
      <c r="B47" s="175" t="s">
        <v>523</v>
      </c>
      <c r="C47" s="175"/>
      <c r="D47" s="442" cm="1">
        <f t="array" ref="D47:G47">TRANSPOSE(CRÉDITO!J20:J23)</f>
        <v>0</v>
      </c>
      <c r="E47" s="442">
        <v>37640242.979196563</v>
      </c>
      <c r="F47" s="442">
        <v>24696956.286231373</v>
      </c>
      <c r="G47" s="442">
        <v>9346218.2683746591</v>
      </c>
      <c r="H47" s="175"/>
    </row>
    <row r="48" spans="2:10">
      <c r="B48" s="175" t="s">
        <v>524</v>
      </c>
      <c r="C48" s="175"/>
      <c r="D48" s="443">
        <f>+'ESTADO DE RESULTADOS'!E44</f>
        <v>6967800</v>
      </c>
      <c r="E48" s="443">
        <f>+'ESTADO DE RESULTADOS'!F44</f>
        <v>7419784.3200000003</v>
      </c>
      <c r="F48" s="443">
        <f>+'ESTADO DE RESULTADOS'!G44</f>
        <v>7997857.0963199995</v>
      </c>
      <c r="G48" s="443">
        <f>+'ESTADO DE RESULTADOS'!H44</f>
        <v>8682925.2727526408</v>
      </c>
      <c r="H48" s="443">
        <f>+'ESTADO DE RESULTADOS'!I44</f>
        <v>9863662.684503613</v>
      </c>
    </row>
    <row r="49" spans="2:9" s="435" customFormat="1">
      <c r="B49" s="394" t="s">
        <v>525</v>
      </c>
      <c r="C49" s="451">
        <f>SUM(C46:C48)</f>
        <v>0</v>
      </c>
      <c r="D49" s="452">
        <f>SUM(D46:D48)</f>
        <v>6967800</v>
      </c>
      <c r="E49" s="452">
        <f>SUM(E46:E48)</f>
        <v>114647590.16460085</v>
      </c>
      <c r="F49" s="452">
        <f t="shared" ref="F49:H49" si="8">SUM(F46:F48)</f>
        <v>115225662.94092086</v>
      </c>
      <c r="G49" s="452">
        <f t="shared" si="8"/>
        <v>115910731.1173535</v>
      </c>
      <c r="H49" s="453">
        <f t="shared" si="8"/>
        <v>9863662.684503613</v>
      </c>
    </row>
    <row r="50" spans="2:9" ht="8.25" customHeight="1">
      <c r="B50" s="175"/>
      <c r="C50" s="175"/>
      <c r="D50" s="175"/>
      <c r="E50" s="446"/>
      <c r="F50" s="446"/>
      <c r="G50" s="446"/>
      <c r="H50" s="436"/>
      <c r="I50" s="639"/>
    </row>
    <row r="51" spans="2:9" s="435" customFormat="1">
      <c r="B51" s="394" t="s">
        <v>526</v>
      </c>
      <c r="C51" s="434">
        <f>C43-C49</f>
        <v>581835897.7048105</v>
      </c>
      <c r="D51" s="434">
        <f t="shared" ref="D51:F51" si="9">D43-D49</f>
        <v>-6967800</v>
      </c>
      <c r="E51" s="445">
        <f>E43-E49</f>
        <v>-114647590.16460085</v>
      </c>
      <c r="F51" s="445">
        <f t="shared" si="9"/>
        <v>-115225662.94092086</v>
      </c>
      <c r="G51" s="445">
        <f>G43-G49</f>
        <v>-115910731.1173535</v>
      </c>
      <c r="H51" s="434">
        <f>H43-H49</f>
        <v>-9863662.684503613</v>
      </c>
    </row>
    <row r="52" spans="2:9" s="435" customFormat="1">
      <c r="B52" s="440" t="s">
        <v>527</v>
      </c>
      <c r="C52" s="454">
        <f>C38+C51</f>
        <v>0</v>
      </c>
      <c r="D52" s="441">
        <f>D38+D51</f>
        <v>493124526.80999994</v>
      </c>
      <c r="E52" s="447">
        <f>E38+E51</f>
        <v>269976501.54591775</v>
      </c>
      <c r="F52" s="447">
        <f>F38+F51</f>
        <v>321850800.33283782</v>
      </c>
      <c r="G52" s="447">
        <f>G38+G51</f>
        <v>357979346.85298753</v>
      </c>
      <c r="H52" s="441">
        <f>H38+H51-H37</f>
        <v>553598494.15625143</v>
      </c>
    </row>
    <row r="53" spans="2:9" ht="8.25" customHeight="1">
      <c r="B53" s="175"/>
      <c r="C53" s="175"/>
      <c r="D53" s="175"/>
      <c r="E53" s="446"/>
      <c r="F53" s="446"/>
      <c r="G53" s="446"/>
      <c r="H53" s="436"/>
      <c r="I53" s="639"/>
    </row>
    <row r="54" spans="2:9">
      <c r="B54" s="175" t="s">
        <v>528</v>
      </c>
      <c r="C54" s="438">
        <f>C38+C52</f>
        <v>-581835897.7048105</v>
      </c>
      <c r="D54" s="438">
        <f>+D52</f>
        <v>493124526.80999994</v>
      </c>
      <c r="E54" s="443">
        <f>+E52</f>
        <v>269976501.54591775</v>
      </c>
      <c r="F54" s="443">
        <f t="shared" ref="F54:G54" si="10">+F52</f>
        <v>321850800.33283782</v>
      </c>
      <c r="G54" s="443">
        <f t="shared" si="10"/>
        <v>357979346.85298753</v>
      </c>
      <c r="H54" s="438">
        <f>+H52</f>
        <v>553598494.15625143</v>
      </c>
    </row>
    <row r="55" spans="2:9">
      <c r="B55" s="175" t="s">
        <v>529</v>
      </c>
      <c r="C55" s="175"/>
      <c r="D55" s="439">
        <f>+INVERSIÓN!B36</f>
        <v>449208488.39298666</v>
      </c>
      <c r="E55" s="442">
        <f>+D57</f>
        <v>942333015.2029866</v>
      </c>
      <c r="F55" s="442">
        <f t="shared" ref="F55:H55" si="11">+E57</f>
        <v>1212309516.7489042</v>
      </c>
      <c r="G55" s="442">
        <f t="shared" si="11"/>
        <v>1534160317.081742</v>
      </c>
      <c r="H55" s="439">
        <f t="shared" si="11"/>
        <v>1892139663.9347296</v>
      </c>
    </row>
    <row r="56" spans="2:9" ht="8.25" customHeight="1">
      <c r="B56" s="175"/>
      <c r="C56" s="175"/>
      <c r="D56" s="175"/>
      <c r="E56" s="446"/>
      <c r="F56" s="446"/>
      <c r="G56" s="446"/>
      <c r="H56" s="436"/>
      <c r="I56" s="639"/>
    </row>
    <row r="57" spans="2:9" s="435" customFormat="1">
      <c r="B57" s="440" t="s">
        <v>530</v>
      </c>
      <c r="C57" s="441">
        <f>C54+C55</f>
        <v>-581835897.7048105</v>
      </c>
      <c r="D57" s="441">
        <f>D54+D55</f>
        <v>942333015.2029866</v>
      </c>
      <c r="E57" s="447">
        <f>E54+E55</f>
        <v>1212309516.7489042</v>
      </c>
      <c r="F57" s="447">
        <f>F54+F55</f>
        <v>1534160317.081742</v>
      </c>
      <c r="G57" s="447">
        <f t="shared" ref="G57" si="12">G54+G55</f>
        <v>1892139663.9347296</v>
      </c>
      <c r="H57" s="441">
        <f>H54+H55</f>
        <v>2445738158.090981</v>
      </c>
    </row>
    <row r="58" spans="2:9"/>
    <row r="59" spans="2:9" customFormat="1" ht="15"/>
    <row r="60" spans="2:9">
      <c r="B60" s="145" t="s">
        <v>577</v>
      </c>
    </row>
    <row r="61" spans="2:9" ht="16.5" thickBot="1"/>
    <row r="62" spans="2:9" ht="16.5" thickBot="1">
      <c r="B62" s="532" t="s">
        <v>574</v>
      </c>
      <c r="C62" s="533">
        <f>+'ESC MAS PROBABLE'!C18</f>
        <v>0.15880709781079649</v>
      </c>
      <c r="D62" s="145" t="s">
        <v>443</v>
      </c>
    </row>
    <row r="63" spans="2:9" customFormat="1" ht="15"/>
    <row r="64" spans="2:9" customFormat="1" ht="15"/>
    <row r="65" spans="2:8">
      <c r="B65" s="409" t="s">
        <v>575</v>
      </c>
      <c r="C65" s="409">
        <v>0</v>
      </c>
      <c r="D65" s="409">
        <v>1</v>
      </c>
      <c r="E65" s="409">
        <v>2</v>
      </c>
      <c r="F65" s="409">
        <v>3</v>
      </c>
      <c r="G65" s="409">
        <v>4</v>
      </c>
      <c r="H65" s="409">
        <v>5</v>
      </c>
    </row>
    <row r="66" spans="2:8">
      <c r="B66" s="409" t="s">
        <v>576</v>
      </c>
      <c r="C66" s="534">
        <f>+C38</f>
        <v>-581835897.7048105</v>
      </c>
      <c r="D66" s="534">
        <f t="shared" ref="D66:H66" si="13">+D38</f>
        <v>500092326.80999994</v>
      </c>
      <c r="E66" s="534">
        <f t="shared" si="13"/>
        <v>384624091.7105186</v>
      </c>
      <c r="F66" s="534">
        <f t="shared" si="13"/>
        <v>437076463.27375871</v>
      </c>
      <c r="G66" s="534">
        <f t="shared" si="13"/>
        <v>473890077.97034103</v>
      </c>
      <c r="H66" s="534">
        <f t="shared" si="13"/>
        <v>563462156.84075499</v>
      </c>
    </row>
    <row r="67" spans="2:8" ht="16.5" thickBot="1"/>
    <row r="68" spans="2:8" ht="16.5" thickBot="1">
      <c r="B68" s="532" t="s">
        <v>578</v>
      </c>
      <c r="C68" s="535">
        <f>NPV(C62,D66:H66)+C66</f>
        <v>949491154.90036023</v>
      </c>
    </row>
    <row r="69" spans="2:8" ht="16.5" thickBot="1"/>
    <row r="70" spans="2:8" ht="16.5" thickBot="1">
      <c r="B70" s="532" t="s">
        <v>579</v>
      </c>
      <c r="C70" s="533">
        <f>IRR(C66:H66)</f>
        <v>0.74388121570828636</v>
      </c>
    </row>
    <row r="71" spans="2:8" ht="16.5" thickBot="1"/>
    <row r="72" spans="2:8" ht="16.5" thickBot="1">
      <c r="B72" s="532" t="s">
        <v>580</v>
      </c>
      <c r="C72" s="533">
        <f>MIRR(C66:H66, 'ESC MAS PROBABLE'!C6,'ESC MAS PROBABLE'!C17)</f>
        <v>0.42176781460434687</v>
      </c>
    </row>
    <row r="73" spans="2:8" customFormat="1" ht="15"/>
    <row r="74" spans="2:8">
      <c r="B74" s="145" t="s">
        <v>581</v>
      </c>
    </row>
    <row r="75" spans="2:8" ht="16.5" thickBot="1"/>
    <row r="76" spans="2:8" ht="38.25" thickBot="1">
      <c r="B76" s="536" t="s">
        <v>582</v>
      </c>
      <c r="C76" s="537" t="s">
        <v>583</v>
      </c>
      <c r="D76" s="537" t="s">
        <v>584</v>
      </c>
      <c r="E76" s="511" t="s">
        <v>585</v>
      </c>
      <c r="F76" s="537" t="s">
        <v>586</v>
      </c>
      <c r="G76" s="538" t="s">
        <v>531</v>
      </c>
      <c r="H76" s="539" t="s">
        <v>587</v>
      </c>
    </row>
    <row r="77" spans="2:8" ht="19.5" thickBot="1">
      <c r="B77" s="540">
        <v>0</v>
      </c>
      <c r="C77" s="541">
        <f>+C66</f>
        <v>-581835897.7048105</v>
      </c>
      <c r="D77" s="542"/>
      <c r="E77" s="516">
        <f>+(C77)/POWER((1+$C$63),B77)</f>
        <v>-581835897.7048105</v>
      </c>
      <c r="F77" s="543">
        <f>C77-D77</f>
        <v>-581835897.7048105</v>
      </c>
      <c r="G77" s="544">
        <v>1</v>
      </c>
      <c r="H77" s="545">
        <f>+ROUNDUP(((-F78*12)/E79),0)</f>
        <v>3</v>
      </c>
    </row>
    <row r="78" spans="2:8" ht="18.75">
      <c r="B78" s="546">
        <v>1</v>
      </c>
      <c r="C78" s="175"/>
      <c r="D78" s="449" cm="1">
        <f t="array" ref="D78:D82">+TRANSPOSE(D66:H66)</f>
        <v>500092326.80999994</v>
      </c>
      <c r="E78" s="523">
        <f>+(D78)/POWER((1+$C$63),B78)</f>
        <v>500092326.80999994</v>
      </c>
      <c r="F78" s="548">
        <f>F77+E78</f>
        <v>-81743570.894810557</v>
      </c>
    </row>
    <row r="79" spans="2:8" ht="18.75">
      <c r="B79" s="546">
        <v>2</v>
      </c>
      <c r="C79" s="175"/>
      <c r="D79" s="449">
        <v>384624091.7105186</v>
      </c>
      <c r="E79" s="523">
        <f t="shared" ref="E79:E82" si="14">+(D79)/POWER((1+$C$63),B79)</f>
        <v>384624091.7105186</v>
      </c>
      <c r="F79" s="548">
        <f t="shared" ref="F79:F82" si="15">F78+E79</f>
        <v>302880520.81570804</v>
      </c>
    </row>
    <row r="80" spans="2:8" ht="18.75">
      <c r="B80" s="546">
        <v>3</v>
      </c>
      <c r="C80" s="175"/>
      <c r="D80" s="449">
        <v>437076463.27375871</v>
      </c>
      <c r="E80" s="523">
        <f t="shared" si="14"/>
        <v>437076463.27375871</v>
      </c>
      <c r="F80" s="548">
        <f t="shared" si="15"/>
        <v>739956984.08946681</v>
      </c>
    </row>
    <row r="81" spans="2:6" ht="18.75">
      <c r="B81" s="546">
        <v>4</v>
      </c>
      <c r="C81" s="175"/>
      <c r="D81" s="449">
        <v>473890077.97034103</v>
      </c>
      <c r="E81" s="523">
        <f t="shared" si="14"/>
        <v>473890077.97034103</v>
      </c>
      <c r="F81" s="548">
        <f t="shared" si="15"/>
        <v>1213847062.0598078</v>
      </c>
    </row>
    <row r="82" spans="2:6" ht="19.5" thickBot="1">
      <c r="B82" s="549">
        <v>5</v>
      </c>
      <c r="C82" s="550"/>
      <c r="D82" s="547">
        <v>563462156.84075499</v>
      </c>
      <c r="E82" s="523">
        <f t="shared" si="14"/>
        <v>563462156.84075499</v>
      </c>
      <c r="F82" s="548">
        <f t="shared" si="15"/>
        <v>1777309218.9005628</v>
      </c>
    </row>
    <row r="83" spans="2:6"/>
    <row r="84" spans="2:6" customFormat="1" ht="15"/>
  </sheetData>
  <mergeCells count="1">
    <mergeCell ref="C10:H10"/>
  </mergeCells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494A52-5C43-4CAA-851F-6BE5A32DEA58}">
  <sheetPr codeName="Hoja24"/>
  <dimension ref="B3:E12"/>
  <sheetViews>
    <sheetView showGridLines="0" tabSelected="1" workbookViewId="0">
      <selection activeCell="E10" sqref="E10"/>
    </sheetView>
  </sheetViews>
  <sheetFormatPr baseColWidth="10" defaultColWidth="11.42578125" defaultRowHeight="15.75"/>
  <cols>
    <col min="1" max="1" width="11.42578125" style="145"/>
    <col min="2" max="2" width="14.28515625" style="145" customWidth="1"/>
    <col min="3" max="3" width="23.85546875" style="145" customWidth="1"/>
    <col min="4" max="4" width="24" style="145" customWidth="1"/>
    <col min="5" max="5" width="26" style="145" customWidth="1"/>
    <col min="6" max="16384" width="11.42578125" style="145"/>
  </cols>
  <sheetData>
    <row r="3" spans="2:5">
      <c r="B3" s="714" t="s">
        <v>588</v>
      </c>
      <c r="C3" s="716" t="s">
        <v>589</v>
      </c>
      <c r="D3" s="716"/>
      <c r="E3" s="716"/>
    </row>
    <row r="4" spans="2:5" ht="37.5" customHeight="1">
      <c r="B4" s="715"/>
      <c r="C4" s="551" t="s">
        <v>590</v>
      </c>
      <c r="D4" s="552" t="s">
        <v>591</v>
      </c>
      <c r="E4" s="553" t="s">
        <v>592</v>
      </c>
    </row>
    <row r="5" spans="2:5">
      <c r="B5" s="641" t="s">
        <v>578</v>
      </c>
      <c r="C5" s="436">
        <f>+'ESC PESIMISTA'!C68</f>
        <v>241518158.7479111</v>
      </c>
      <c r="D5" s="436">
        <v>483058122.10828185</v>
      </c>
      <c r="E5" s="436">
        <f>+'ESC OPTIMISTA'!C68</f>
        <v>949491154.90036023</v>
      </c>
    </row>
    <row r="6" spans="2:5">
      <c r="B6" s="641" t="s">
        <v>579</v>
      </c>
      <c r="C6" s="554">
        <f>+'ESC PESIMISTA'!C70</f>
        <v>0.32847886169894225</v>
      </c>
      <c r="D6" s="554">
        <v>0.54569999999999996</v>
      </c>
      <c r="E6" s="554">
        <f>+'ESC OPTIMISTA'!C70</f>
        <v>0.74388121570828636</v>
      </c>
    </row>
    <row r="7" spans="2:5">
      <c r="B7" s="641" t="s">
        <v>580</v>
      </c>
      <c r="C7" s="555">
        <f>+'ESC PESIMISTA'!C72</f>
        <v>0.25635020279466914</v>
      </c>
      <c r="D7" s="555">
        <v>0.3342</v>
      </c>
      <c r="E7" s="555">
        <f>+'ESC OPTIMISTA'!C72</f>
        <v>0.42176781460434687</v>
      </c>
    </row>
    <row r="8" spans="2:5">
      <c r="B8" s="641" t="s">
        <v>593</v>
      </c>
      <c r="C8" s="409" t="s">
        <v>597</v>
      </c>
      <c r="D8" s="409" t="s">
        <v>596</v>
      </c>
      <c r="E8" s="409" t="s">
        <v>595</v>
      </c>
    </row>
    <row r="10" spans="2:5">
      <c r="C10" s="413"/>
    </row>
    <row r="11" spans="2:5">
      <c r="C11" s="413"/>
    </row>
    <row r="12" spans="2:5">
      <c r="C12" s="413"/>
    </row>
  </sheetData>
  <mergeCells count="2">
    <mergeCell ref="B3:B4"/>
    <mergeCell ref="C3:E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92d3bbea-ceca-404d-ab20-d9b6e8195f4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CFE3365B45FEC468F9A6D14230A9DEE" ma:contentTypeVersion="11" ma:contentTypeDescription="Create a new document." ma:contentTypeScope="" ma:versionID="de2cd970f51cda9a50ca8dec1fb9253f">
  <xsd:schema xmlns:xsd="http://www.w3.org/2001/XMLSchema" xmlns:xs="http://www.w3.org/2001/XMLSchema" xmlns:p="http://schemas.microsoft.com/office/2006/metadata/properties" xmlns:ns3="92d3bbea-ceca-404d-ab20-d9b6e8195f4a" xmlns:ns4="95d09652-0028-4278-b273-d2c85287cffd" targetNamespace="http://schemas.microsoft.com/office/2006/metadata/properties" ma:root="true" ma:fieldsID="d37b1089692ee3da9e36b7a636ed7b9d" ns3:_="" ns4:_="">
    <xsd:import namespace="92d3bbea-ceca-404d-ab20-d9b6e8195f4a"/>
    <xsd:import namespace="95d09652-0028-4278-b273-d2c85287cffd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  <xsd:element ref="ns3:_activity" minOccurs="0"/>
                <xsd:element ref="ns3:MediaServiceObjectDetectorVersions" minOccurs="0"/>
                <xsd:element ref="ns3:MediaServiceSearchProperties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d3bbea-ceca-404d-ab20-d9b6e8195f4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activity" ma:index="15" nillable="true" ma:displayName="_activity" ma:hidden="true" ma:internalName="_activity">
      <xsd:simpleType>
        <xsd:restriction base="dms:Note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d09652-0028-4278-b273-d2c85287cffd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4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0BAB531-3324-4BE6-8DE6-59B11868815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FA19238-F079-4471-9786-6E079830DFD1}">
  <ds:schemaRefs>
    <ds:schemaRef ds:uri="http://schemas.microsoft.com/office/2006/metadata/properties"/>
    <ds:schemaRef ds:uri="http://schemas.microsoft.com/office/infopath/2007/PartnerControls"/>
    <ds:schemaRef ds:uri="92d3bbea-ceca-404d-ab20-d9b6e8195f4a"/>
  </ds:schemaRefs>
</ds:datastoreItem>
</file>

<file path=customXml/itemProps3.xml><?xml version="1.0" encoding="utf-8"?>
<ds:datastoreItem xmlns:ds="http://schemas.openxmlformats.org/officeDocument/2006/customXml" ds:itemID="{88B777B7-7E1A-4A4F-9ABA-ECEFA0E77E2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2d3bbea-ceca-404d-ab20-d9b6e8195f4a"/>
    <ds:schemaRef ds:uri="95d09652-0028-4278-b273-d2c85287cf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15</vt:i4>
      </vt:variant>
      <vt:variant>
        <vt:lpstr>Rangos con nombre</vt:lpstr>
      </vt:variant>
      <vt:variant>
        <vt:i4>4</vt:i4>
      </vt:variant>
    </vt:vector>
  </HeadingPairs>
  <TitlesOfParts>
    <vt:vector size="19" baseType="lpstr">
      <vt:lpstr>Parámetros</vt:lpstr>
      <vt:lpstr>Cálculos</vt:lpstr>
      <vt:lpstr>DEMANDA</vt:lpstr>
      <vt:lpstr>NOMINA</vt:lpstr>
      <vt:lpstr>COSTOS Y GASTOS</vt:lpstr>
      <vt:lpstr>INVERSIÓN</vt:lpstr>
      <vt:lpstr>CRÉDITO</vt:lpstr>
      <vt:lpstr>ESTADO DE RESULTADOS</vt:lpstr>
      <vt:lpstr>FLUJO DE CAJA LIBRE</vt:lpstr>
      <vt:lpstr>BALANCE GENERAL</vt:lpstr>
      <vt:lpstr>Razones financieras</vt:lpstr>
      <vt:lpstr>ESC MAS PROBABLE</vt:lpstr>
      <vt:lpstr>ESC PESIMISTA</vt:lpstr>
      <vt:lpstr>ESC OPTIMISTA</vt:lpstr>
      <vt:lpstr>RESÚMEN DE ESCENARIOS</vt:lpstr>
      <vt:lpstr>FC_11</vt:lpstr>
      <vt:lpstr>TIR</vt:lpstr>
      <vt:lpstr>TIRM</vt:lpstr>
      <vt:lpstr>VPN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Wendy Polo</cp:lastModifiedBy>
  <cp:revision/>
  <dcterms:created xsi:type="dcterms:W3CDTF">2025-09-29T07:10:04Z</dcterms:created>
  <dcterms:modified xsi:type="dcterms:W3CDTF">2025-10-28T03:15:26Z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0x010100ACFE3365B45FEC468F9A6D14230A9DEE</vt:lpwstr>
  </property>
</Properties>
</file>